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7B695192-7FF8-4C85-912F-318AF604BDA4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2" r:id="rId1"/>
    <sheet name="original Flame Burst" sheetId="13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" i="12" l="1"/>
  <c r="A112" i="12"/>
  <c r="A113" i="12" s="1"/>
  <c r="A114" i="12" s="1"/>
  <c r="C114" i="12"/>
  <c r="A110" i="12"/>
  <c r="A111" i="12" s="1"/>
  <c r="A61" i="12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60" i="12"/>
  <c r="A115" i="12" l="1"/>
  <c r="A116" i="12" s="1"/>
  <c r="A117" i="12" s="1"/>
  <c r="A118" i="12" s="1"/>
  <c r="A119" i="12" s="1"/>
  <c r="A120" i="12" s="1"/>
  <c r="A121" i="12" s="1"/>
  <c r="A122" i="12" s="1"/>
  <c r="A15" i="12" l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14" i="12"/>
  <c r="C67" i="12" l="1"/>
  <c r="C157" i="12" l="1"/>
  <c r="C159" i="12" s="1"/>
  <c r="C136" i="12" l="1"/>
  <c r="C72" i="13" l="1"/>
  <c r="C33" i="13"/>
  <c r="C21" i="13"/>
  <c r="C17" i="13"/>
  <c r="C9" i="13"/>
  <c r="A3" i="13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C116" i="12"/>
  <c r="C57" i="13" l="1"/>
  <c r="A68" i="13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C36" i="13"/>
  <c r="A4" i="12" l="1"/>
  <c r="A5" i="12" s="1"/>
  <c r="A6" i="12" s="1"/>
  <c r="A7" i="12" s="1"/>
  <c r="B3" i="12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02" i="12" l="1"/>
  <c r="C121" i="12"/>
  <c r="C47" i="12" l="1"/>
  <c r="C69" i="12"/>
  <c r="C44" i="12" l="1"/>
  <c r="C28" i="12"/>
  <c r="C22" i="12"/>
  <c r="C87" i="12" l="1"/>
  <c r="C32" i="12"/>
  <c r="A125" i="12" l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l="1"/>
  <c r="A136" i="12" s="1"/>
  <c r="A137" i="12" l="1"/>
  <c r="C130" i="12"/>
  <c r="C14" i="12" l="1"/>
  <c r="C103" i="12"/>
  <c r="C134" i="12"/>
  <c r="A140" i="12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C146" i="12" s="1"/>
  <c r="C154" i="12" l="1"/>
</calcChain>
</file>

<file path=xl/sharedStrings.xml><?xml version="1.0" encoding="utf-8"?>
<sst xmlns="http://schemas.openxmlformats.org/spreadsheetml/2006/main" count="1348" uniqueCount="1181">
  <si>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</si>
  <si>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</si>
  <si>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</si>
  <si>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</si>
  <si>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</si>
  <si>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</si>
  <si>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</si>
  <si>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</si>
  <si>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</si>
  <si>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</si>
  <si>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</si>
  <si>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</si>
  <si>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</si>
  <si>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</si>
  <si>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</si>
  <si>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</si>
  <si>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</si>
  <si>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</si>
  <si>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</si>
  <si>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</si>
  <si>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</si>
  <si>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</si>
  <si>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</si>
  <si>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</si>
  <si>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</si>
  <si>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</si>
  <si>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</si>
  <si>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</si>
  <si>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</si>
  <si>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</si>
  <si>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</si>
  <si>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</si>
  <si>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</si>
  <si>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</si>
  <si>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</si>
  <si>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</si>
  <si>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</si>
  <si>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</si>
  <si>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</si>
  <si>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</si>
  <si>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</si>
  <si>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</si>
  <si>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</si>
  <si>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</si>
  <si>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</si>
  <si>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</si>
  <si>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</si>
  <si>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</si>
  <si>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</si>
  <si>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</si>
  <si>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</si>
  <si>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</si>
  <si>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</si>
  <si>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</si>
  <si>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</si>
  <si>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</si>
  <si>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</si>
  <si>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</si>
  <si>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</si>
  <si>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</si>
  <si>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</si>
  <si>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</si>
  <si>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</si>
  <si>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</si>
  <si>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</si>
  <si>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</si>
  <si>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</si>
  <si>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</si>
  <si>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</si>
  <si>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</si>
  <si>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</si>
  <si>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</si>
  <si>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</si>
  <si>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</si>
  <si>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</si>
  <si>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</si>
  <si>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</si>
  <si>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</si>
  <si>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</si>
  <si>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</si>
  <si>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</si>
  <si>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</si>
  <si>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</si>
  <si>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</si>
  <si>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</si>
  <si>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</si>
  <si>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</si>
  <si>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</si>
  <si>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</si>
  <si>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</si>
  <si>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</si>
  <si>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</si>
  <si>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</si>
  <si>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</si>
  <si>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</si>
  <si>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</si>
  <si>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</si>
  <si>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</si>
  <si>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</si>
  <si>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</si>
  <si>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</si>
  <si>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</si>
  <si>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</si>
  <si>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</si>
  <si>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</si>
  <si>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</si>
  <si>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</si>
  <si>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</si>
  <si>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</si>
  <si>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</si>
  <si>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</si>
  <si>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</si>
  <si>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</si>
  <si>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</si>
  <si>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</si>
  <si>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</si>
  <si>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</si>
  <si>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</si>
  <si>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</si>
  <si>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</si>
  <si>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</si>
  <si>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</si>
  <si>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</si>
  <si>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</si>
  <si>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</si>
  <si>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</si>
  <si>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</si>
  <si>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</si>
  <si>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</si>
  <si>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</si>
  <si>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</si>
  <si>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</si>
  <si>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</si>
  <si>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</si>
  <si>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</si>
  <si>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</si>
  <si>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</si>
  <si>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</si>
  <si>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</si>
  <si>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</si>
  <si>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</si>
  <si>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</si>
  <si>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</si>
  <si>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</si>
  <si>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</si>
  <si>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</si>
  <si>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</si>
  <si>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</si>
  <si>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</si>
  <si>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</si>
  <si>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</si>
  <si>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</si>
  <si>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</si>
  <si>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</si>
  <si>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</si>
  <si>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</si>
  <si>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</si>
  <si>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</si>
  <si>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</si>
  <si>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</si>
  <si>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</si>
  <si>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</si>
  <si>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</si>
  <si>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</si>
  <si>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</si>
  <si>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</si>
  <si>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</si>
  <si>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</si>
  <si>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</si>
  <si>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</si>
  <si>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</si>
  <si>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</si>
  <si>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</si>
  <si>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</si>
  <si>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</si>
  <si>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</si>
  <si>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</si>
  <si>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</si>
  <si>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</si>
  <si>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</si>
  <si>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</si>
  <si>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</si>
  <si>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</si>
  <si>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</si>
  <si>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</si>
  <si>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</si>
  <si>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</si>
  <si>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</si>
  <si>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</si>
  <si>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</si>
  <si>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</si>
  <si>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</si>
  <si>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</si>
  <si>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</si>
  <si>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</si>
  <si>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</si>
  <si>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</si>
  <si>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</si>
  <si>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</si>
  <si>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</si>
  <si>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</si>
  <si>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</si>
  <si>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</si>
  <si>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</si>
  <si>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</si>
  <si>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</si>
  <si>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</si>
  <si>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</si>
  <si>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</si>
  <si>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</si>
  <si>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</si>
  <si>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</si>
  <si>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</si>
  <si>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</si>
  <si>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</si>
  <si>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</si>
  <si>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</si>
  <si>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</si>
  <si>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</si>
  <si>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</si>
  <si>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</si>
  <si>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</si>
  <si>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</si>
  <si>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</si>
  <si>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</si>
  <si>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</si>
  <si>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</si>
  <si>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</si>
  <si>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</si>
  <si>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</si>
  <si>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</si>
  <si>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</si>
  <si>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</si>
  <si>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</si>
  <si>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</si>
  <si>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</si>
  <si>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</si>
  <si>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</si>
  <si>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</si>
  <si>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</si>
  <si>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</si>
  <si>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</si>
  <si>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</si>
  <si>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</si>
  <si>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</si>
  <si>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</si>
  <si>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</si>
  <si>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</si>
  <si>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</si>
  <si>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</si>
  <si>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</si>
  <si>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</si>
  <si>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</si>
  <si>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</si>
  <si>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</si>
  <si>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</si>
  <si>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</si>
  <si>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</si>
  <si>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</si>
  <si>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</si>
  <si>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</si>
  <si>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</si>
  <si>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</si>
  <si>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</si>
  <si>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</si>
  <si>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</si>
  <si>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</si>
  <si>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</si>
  <si>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</si>
  <si>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</si>
  <si>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</si>
  <si>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</si>
  <si>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</si>
  <si>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</si>
  <si>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</si>
  <si>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</si>
  <si>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</si>
  <si>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</si>
  <si>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</si>
  <si>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</si>
  <si>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</si>
  <si>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</si>
  <si>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</si>
  <si>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</si>
  <si>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</si>
  <si>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</si>
  <si>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</si>
  <si>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</si>
  <si>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</si>
  <si>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</si>
  <si>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</si>
  <si>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</si>
  <si>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</si>
  <si>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</si>
  <si>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</si>
  <si>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</si>
  <si>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</si>
  <si>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</si>
  <si>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</si>
  <si>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</si>
  <si>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</si>
  <si>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</si>
  <si>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</si>
  <si>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</si>
  <si>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</si>
  <si>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</si>
  <si>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</si>
  <si>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</si>
  <si>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</si>
  <si>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</si>
  <si>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</si>
  <si>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</si>
  <si>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</si>
  <si>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</si>
  <si>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</si>
  <si>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</si>
  <si>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</si>
  <si>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</si>
  <si>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</si>
  <si>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</si>
  <si>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</si>
  <si>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</si>
  <si>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</si>
  <si>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</si>
  <si>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</si>
  <si>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</si>
  <si>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</si>
  <si>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</si>
  <si>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</si>
  <si>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</si>
  <si>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</si>
  <si>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</si>
  <si>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</si>
  <si>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</si>
  <si>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</si>
  <si>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</si>
  <si>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</si>
  <si>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</si>
  <si>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</si>
  <si>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</si>
  <si>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</si>
  <si>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</si>
  <si>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</si>
  <si>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</si>
  <si>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</si>
  <si>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</si>
  <si>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</si>
  <si>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</si>
  <si>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</si>
  <si>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</si>
  <si>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</si>
  <si>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</si>
  <si>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</si>
  <si>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</si>
  <si>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</si>
  <si>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</si>
  <si>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</si>
  <si>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</si>
  <si>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</si>
  <si>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</si>
  <si>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</si>
  <si>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</si>
  <si>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</si>
  <si>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</si>
  <si>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</si>
  <si>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</si>
  <si>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</si>
  <si>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</si>
  <si>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</si>
  <si>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</si>
  <si>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</si>
  <si>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</si>
  <si>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</si>
  <si>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</si>
  <si>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</si>
  <si>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</si>
  <si>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</si>
  <si>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</si>
  <si>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</si>
  <si>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</si>
  <si>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</si>
  <si>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</si>
  <si>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</si>
  <si>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</si>
  <si>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</si>
  <si>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</si>
  <si>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</si>
  <si>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</si>
  <si>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</si>
  <si>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</si>
  <si>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</si>
  <si>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</si>
  <si>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</si>
  <si>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</si>
  <si>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</si>
  <si>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</si>
  <si>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</si>
  <si>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</si>
  <si>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</si>
  <si>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</si>
  <si>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</si>
  <si>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</si>
  <si>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</si>
  <si>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</si>
  <si>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</si>
  <si>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</si>
  <si>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</si>
  <si>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</si>
  <si>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</si>
  <si>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</si>
  <si>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</si>
  <si>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</si>
  <si>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</si>
  <si>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</si>
  <si>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</si>
  <si>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</si>
  <si>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</si>
  <si>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</si>
  <si>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</si>
  <si>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</si>
  <si>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</si>
  <si>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</si>
  <si>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</si>
  <si>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</si>
  <si>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</si>
  <si>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</si>
  <si>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</si>
  <si>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</si>
  <si>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</si>
  <si>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</si>
  <si>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</si>
  <si>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</si>
  <si>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</si>
  <si>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</si>
  <si>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</si>
  <si>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</si>
  <si>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</si>
  <si>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</si>
  <si>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</si>
  <si>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</si>
  <si>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</si>
  <si>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</si>
  <si>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</si>
  <si>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</si>
  <si>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</si>
  <si>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</si>
  <si>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</si>
  <si>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</si>
  <si>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</si>
  <si>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</si>
  <si>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</si>
  <si>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</si>
  <si>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</si>
  <si>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</si>
  <si>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</si>
  <si>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</si>
  <si>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</si>
  <si>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</si>
  <si>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</si>
  <si>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</si>
  <si>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</si>
  <si>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</si>
  <si>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</si>
  <si>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</si>
  <si>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</si>
  <si>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</si>
  <si>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</si>
  <si>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</si>
  <si>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</si>
  <si>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</si>
  <si>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</si>
  <si>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</si>
  <si>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</si>
  <si>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</si>
  <si>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</si>
  <si>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</si>
  <si>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</si>
  <si>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</si>
  <si>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</si>
  <si>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</si>
  <si>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</si>
  <si>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</si>
  <si>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</si>
  <si>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</si>
  <si>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</si>
  <si>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</si>
  <si>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</si>
  <si>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</si>
  <si>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</si>
  <si>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</si>
  <si>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</si>
  <si>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</si>
  <si>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</si>
  <si>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</si>
  <si>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</si>
  <si>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</si>
  <si>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</si>
  <si>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</si>
  <si>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</si>
  <si>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</si>
  <si>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</si>
  <si>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</si>
  <si>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</si>
  <si>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</si>
  <si>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</si>
  <si>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</si>
  <si>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</si>
  <si>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</si>
  <si>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</si>
  <si>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</si>
  <si>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</si>
  <si>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</si>
  <si>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</si>
  <si>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</si>
  <si>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</si>
  <si>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</si>
  <si>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</si>
  <si>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</si>
  <si>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</si>
  <si>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</si>
  <si>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</si>
  <si>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</si>
  <si>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</si>
  <si>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</si>
  <si>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</si>
  <si>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</si>
  <si>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</si>
  <si>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</si>
  <si>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</si>
  <si>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</si>
  <si>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</si>
  <si>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</si>
  <si>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</si>
  <si>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</si>
  <si>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</si>
  <si>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</si>
  <si>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</si>
  <si>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</si>
  <si>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</si>
  <si>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</si>
  <si>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</si>
  <si>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</si>
  <si>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</si>
  <si>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</si>
  <si>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</si>
  <si>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</si>
  <si>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</si>
  <si>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</si>
  <si>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</si>
  <si>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</si>
  <si>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</si>
  <si>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</si>
  <si>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</si>
  <si>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</si>
  <si>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</si>
  <si>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</si>
  <si>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</si>
  <si>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</si>
  <si>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</si>
  <si>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</si>
  <si>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</si>
  <si>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</si>
  <si>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</si>
  <si>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</si>
  <si>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</si>
  <si>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</si>
  <si>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</si>
  <si>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</si>
  <si>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</si>
  <si>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</si>
  <si>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</si>
  <si>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</si>
  <si>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</si>
  <si>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</si>
  <si>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</si>
  <si>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</si>
  <si>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</si>
  <si>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</si>
  <si>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</si>
  <si>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</si>
  <si>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</si>
  <si>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</si>
  <si>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</si>
  <si>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</si>
  <si>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</si>
  <si>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</si>
  <si>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</si>
  <si>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</si>
  <si>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</si>
  <si>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</si>
  <si>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</si>
  <si>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</si>
  <si>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</si>
  <si>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</si>
  <si>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</si>
  <si>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</si>
  <si>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</si>
  <si>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</si>
  <si>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</si>
  <si>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</si>
  <si>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</si>
  <si>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</si>
  <si>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</si>
  <si>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</si>
  <si>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</si>
  <si>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</si>
  <si>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</si>
  <si>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</si>
  <si>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</si>
  <si>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</si>
  <si>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</si>
  <si>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</si>
  <si>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</si>
  <si>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</si>
  <si>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</si>
  <si>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</si>
  <si>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</si>
  <si>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</si>
  <si>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</si>
  <si>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</si>
  <si>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</si>
  <si>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</si>
  <si>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</si>
  <si>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</si>
  <si>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</si>
  <si>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</si>
  <si>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</si>
  <si>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</si>
  <si>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</si>
  <si>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</si>
  <si>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</si>
  <si>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</si>
  <si>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</si>
  <si>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</si>
  <si>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</si>
  <si>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</si>
  <si>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</si>
  <si>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</si>
  <si>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</si>
  <si>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</si>
  <si>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</si>
  <si>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</si>
  <si>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</si>
  <si>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</si>
  <si>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</si>
  <si>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</si>
  <si>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</si>
  <si>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</si>
  <si>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</si>
  <si>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</si>
  <si>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</si>
  <si>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</si>
  <si>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</si>
  <si>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</si>
  <si>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</si>
  <si>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</si>
  <si>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</si>
  <si>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</si>
  <si>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</si>
  <si>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</si>
  <si>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</si>
  <si>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</si>
  <si>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</si>
  <si>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</si>
  <si>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</si>
  <si>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</si>
  <si>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</si>
  <si>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</si>
  <si>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</si>
  <si>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</si>
  <si>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</si>
  <si>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</si>
  <si>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</si>
  <si>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</si>
  <si>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</si>
  <si>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</si>
  <si>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</si>
  <si>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</si>
  <si>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</si>
  <si>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</si>
  <si>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</si>
  <si>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</si>
  <si>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</si>
  <si>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</si>
  <si>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</si>
  <si>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</si>
  <si>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</si>
  <si>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</si>
  <si>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</si>
  <si>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</si>
  <si>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</si>
  <si>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</si>
  <si>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</si>
  <si>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</si>
  <si>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</si>
  <si>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</si>
  <si>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</si>
  <si>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</si>
  <si>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</si>
  <si>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</si>
  <si>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</si>
  <si>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</si>
  <si>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</si>
  <si>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</si>
  <si>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</si>
  <si>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</si>
  <si>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</si>
  <si>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</si>
  <si>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</si>
  <si>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</si>
  <si>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</si>
  <si>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</si>
  <si>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</si>
  <si>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</si>
  <si>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</si>
  <si>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</si>
  <si>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</si>
  <si>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</si>
  <si>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</si>
  <si>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</si>
  <si>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</si>
  <si>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</si>
  <si>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</si>
  <si>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</si>
  <si>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</si>
  <si>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</si>
  <si>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</si>
  <si>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</si>
  <si>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</si>
  <si>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</si>
  <si>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</si>
  <si>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</si>
  <si>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</si>
  <si>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</si>
  <si>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</si>
  <si>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</si>
  <si>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</si>
  <si>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</si>
  <si>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</si>
  <si>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</si>
  <si>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</si>
  <si>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</si>
  <si>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</si>
  <si>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</si>
  <si>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</si>
  <si>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</si>
  <si>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</si>
  <si>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</si>
  <si>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</si>
  <si>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</si>
  <si>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</si>
  <si>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</si>
  <si>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</si>
  <si>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</si>
  <si>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</si>
  <si>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</si>
  <si>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</si>
  <si>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</si>
  <si>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</si>
  <si>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</si>
  <si>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</si>
  <si>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</si>
  <si>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</si>
  <si>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</si>
  <si>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</si>
  <si>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</si>
  <si>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</si>
  <si>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</si>
  <si>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</si>
  <si>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</si>
  <si>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</si>
  <si>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</si>
  <si>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</si>
  <si>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</si>
  <si>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</si>
  <si>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</si>
  <si>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</si>
  <si>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</si>
  <si>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</si>
  <si>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</si>
  <si>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</si>
  <si>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</si>
  <si>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</si>
  <si>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</si>
  <si>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</si>
  <si>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</si>
  <si>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</si>
  <si>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</si>
  <si>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</si>
  <si>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</si>
  <si>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</si>
  <si>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</si>
  <si>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</si>
  <si>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</si>
  <si>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</si>
  <si>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</si>
  <si>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</si>
  <si>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</si>
  <si>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</si>
  <si>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</si>
  <si>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</si>
  <si>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</si>
  <si>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</si>
  <si>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</si>
  <si>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</si>
  <si>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</si>
  <si>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</si>
  <si>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</si>
  <si>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</si>
  <si>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</si>
  <si>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</si>
  <si>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</si>
  <si>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</si>
  <si>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</si>
  <si>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</si>
  <si>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</si>
  <si>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</si>
  <si>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</si>
  <si>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</si>
  <si>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</si>
  <si>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</si>
  <si>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</si>
  <si>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</si>
  <si>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</si>
  <si>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</si>
  <si>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</si>
  <si>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</si>
  <si>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</si>
  <si>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</si>
  <si>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</si>
  <si>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</si>
  <si>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</si>
  <si>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</si>
  <si>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</si>
  <si>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</si>
  <si>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</si>
  <si>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</si>
  <si>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</si>
  <si>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</si>
  <si>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</si>
  <si>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</si>
  <si>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</si>
  <si>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cmp r0, r4</t>
  </si>
  <si>
    <t>040050E1</t>
  </si>
  <si>
    <t>1200A0E3</t>
  </si>
  <si>
    <t>mov r0, 0x12</t>
  </si>
  <si>
    <t>bl 0x00087B58</t>
  </si>
  <si>
    <t>Check self attacker</t>
  </si>
  <si>
    <t>Use highest stat 0x2D</t>
  </si>
  <si>
    <t>mov r8, r2</t>
  </si>
  <si>
    <t>cmp r0, r8</t>
  </si>
  <si>
    <t>mov r1, r6</t>
  </si>
  <si>
    <t>mov r2, sp</t>
  </si>
  <si>
    <t>cmp r1, r6</t>
  </si>
  <si>
    <t>mov r2, r8</t>
  </si>
  <si>
    <t>mov r5, r0</t>
  </si>
  <si>
    <t>mov r1, r0</t>
  </si>
  <si>
    <t>mov r1, r5</t>
  </si>
  <si>
    <t>cmp r4, r7</t>
  </si>
  <si>
    <t>mov r1, r8</t>
  </si>
  <si>
    <t xml:space="preserve">nop </t>
  </si>
  <si>
    <t>ldrdeq r0, r1, [r0], -r2</t>
  </si>
  <si>
    <t>F04F2DE9</t>
  </si>
  <si>
    <t>0CD04DE2</t>
  </si>
  <si>
    <t>0280A0E1</t>
  </si>
  <si>
    <t>0190A0E1</t>
  </si>
  <si>
    <t>B5F0FEEB</t>
  </si>
  <si>
    <t>080050E1</t>
  </si>
  <si>
    <t>3C00001A</t>
  </si>
  <si>
    <t>0400A0E3</t>
  </si>
  <si>
    <t>B1F0FEEB</t>
  </si>
  <si>
    <t>FF6000E2</t>
  </si>
  <si>
    <t>0610A0E1</t>
  </si>
  <si>
    <t>0900A0E1</t>
  </si>
  <si>
    <t>15E1FEEB</t>
  </si>
  <si>
    <t>040050E3</t>
  </si>
  <si>
    <t>3400000A</t>
  </si>
  <si>
    <t>337DFEEB</t>
  </si>
  <si>
    <t>020050E3</t>
  </si>
  <si>
    <t>3200000A</t>
  </si>
  <si>
    <t>0CE1FEEB</t>
  </si>
  <si>
    <t>091C80E3</t>
  </si>
  <si>
    <t>0D20A0E1</t>
  </si>
  <si>
    <t>F552FEEB</t>
  </si>
  <si>
    <t>007050E2</t>
  </si>
  <si>
    <t>0040A0E3</t>
  </si>
  <si>
    <t>0DA0A081</t>
  </si>
  <si>
    <t>07B0A083</t>
  </si>
  <si>
    <t>2400009A</t>
  </si>
  <si>
    <t>0410DAE7</t>
  </si>
  <si>
    <t>060051E1</t>
  </si>
  <si>
    <t>1D00000A</t>
  </si>
  <si>
    <t>661AFFEB</t>
  </si>
  <si>
    <t>08008DE5</t>
  </si>
  <si>
    <t>0820A0E1</t>
  </si>
  <si>
    <t>0610A0E3</t>
  </si>
  <si>
    <t>79EFFEEB</t>
  </si>
  <si>
    <t>0050A0E1</t>
  </si>
  <si>
    <t>0400DAE7</t>
  </si>
  <si>
    <t>1010A0E3</t>
  </si>
  <si>
    <t>0800C5E5</t>
  </si>
  <si>
    <t>08009DE5</t>
  </si>
  <si>
    <t>25D0FEEB</t>
  </si>
  <si>
    <t>0010A0E1</t>
  </si>
  <si>
    <t>0A00D5E5</t>
  </si>
  <si>
    <t>0980C5E5</t>
  </si>
  <si>
    <t>B610C5E1</t>
  </si>
  <si>
    <t>010080E3</t>
  </si>
  <si>
    <t>04B0C5E5</t>
  </si>
  <si>
    <t>0A00C5E5</t>
  </si>
  <si>
    <t>50209FE5</t>
  </si>
  <si>
    <t>0210A0E3</t>
  </si>
  <si>
    <t>100085E2</t>
  </si>
  <si>
    <t>C5F8FEEB</t>
  </si>
  <si>
    <t>0810D5E5</t>
  </si>
  <si>
    <t>A8CFFEEB</t>
  </si>
  <si>
    <t>0510A0E1</t>
  </si>
  <si>
    <t>E1C4FEEB</t>
  </si>
  <si>
    <t>010084E2</t>
  </si>
  <si>
    <t>FF4000E2</t>
  </si>
  <si>
    <t>070054E1</t>
  </si>
  <si>
    <t>DAFFFF3A</t>
  </si>
  <si>
    <t>0CD08DE2</t>
  </si>
  <si>
    <t>F08FBDE8</t>
  </si>
  <si>
    <t>0810A0E1</t>
  </si>
  <si>
    <t>D9E0FEEB</t>
  </si>
  <si>
    <t>061C80E3</t>
  </si>
  <si>
    <t>00F020E3</t>
  </si>
  <si>
    <t>CAFFFFEA</t>
  </si>
  <si>
    <t>000CB868</t>
  </si>
  <si>
    <t>push {r4, r5, r6, r7, r8, r9, r10, r11, lr}</t>
  </si>
  <si>
    <t>sub sp, sp, 0xc</t>
  </si>
  <si>
    <t>orr r1, r0, 0x900</t>
  </si>
  <si>
    <t>bl 0x604ac</t>
  </si>
  <si>
    <t>bl 0x92298</t>
  </si>
  <si>
    <t>bl 0x876f8</t>
  </si>
  <si>
    <t>mov r1, 0x10</t>
  </si>
  <si>
    <t>ldrb r0, [r5, 0xa]</t>
  </si>
  <si>
    <t>strb r0, [r5, 0xa]</t>
  </si>
  <si>
    <t>add r0, r5, 0x10</t>
  </si>
  <si>
    <t>and r4, r0, 0xff</t>
  </si>
  <si>
    <t>blo 0xcb8e8</t>
  </si>
  <si>
    <t>add sp, sp, 0xc</t>
  </si>
  <si>
    <t>orr r1, r0, 0x600</t>
  </si>
  <si>
    <t>b 0xcb8c8</t>
  </si>
  <si>
    <t>mov r0, 0x4</t>
  </si>
  <si>
    <t>cmp r0, 0x4</t>
  </si>
  <si>
    <t>cmp r0, 0x2</t>
  </si>
  <si>
    <t>subs r7, r0, 0x0</t>
  </si>
  <si>
    <t>mov r4, 0x0</t>
  </si>
  <si>
    <t>str r0, [sp, 0x8]</t>
  </si>
  <si>
    <t>mov r1, 0x6</t>
  </si>
  <si>
    <t>strb r0, [r5, 0x8]</t>
  </si>
  <si>
    <t>ldr r0, [sp, 0x8]</t>
  </si>
  <si>
    <t>strb r8, [r5, 0x9]</t>
  </si>
  <si>
    <t>strh r1, [r5, 0x6]</t>
  </si>
  <si>
    <t>orr r0, r0, 0x1</t>
  </si>
  <si>
    <t>mov r1, 0x2</t>
  </si>
  <si>
    <t>ldrb r1, [r5, 0x8]</t>
  </si>
  <si>
    <t>add r0, r4, 0x1</t>
  </si>
  <si>
    <t>and r6, r0, 0xFF</t>
  </si>
  <si>
    <t>mov r9, r1</t>
  </si>
  <si>
    <t>mov r0, r9</t>
  </si>
  <si>
    <t>bl 0x00083CF8</t>
  </si>
  <si>
    <t>Damage ally of target if fails (timing from High Jump Kick).</t>
  </si>
  <si>
    <t>Defender index to r6</t>
  </si>
  <si>
    <t>Check something</t>
  </si>
  <si>
    <t>bl 0x0006AD80</t>
  </si>
  <si>
    <t>Handle 2 allies in BR</t>
  </si>
  <si>
    <t>Set r7 to non-fainted enemy count</t>
  </si>
  <si>
    <t>movhi r10, sp</t>
  </si>
  <si>
    <t>ldrb r1, [r10, r4]</t>
  </si>
  <si>
    <t>ldrb r0, [r10, r4]</t>
  </si>
  <si>
    <t>movhi r11, 0x7</t>
  </si>
  <si>
    <t>strb r11, [r5, 0x4]</t>
  </si>
  <si>
    <t>Set iterator to 0</t>
  </si>
  <si>
    <t>If no non-fainted enemies, exit</t>
  </si>
  <si>
    <t>r1 = index of Pokemon in this loop</t>
  </si>
  <si>
    <t>if it matches the target</t>
  </si>
  <si>
    <t>go to next iteration</t>
  </si>
  <si>
    <t>Otherwise store pointer in sp + 8</t>
  </si>
  <si>
    <t>And the animation/text pointer</t>
  </si>
  <si>
    <t>Store value that will be reloaded</t>
  </si>
  <si>
    <t>for text printing</t>
  </si>
  <si>
    <t>Get pointer</t>
  </si>
  <si>
    <t>bl 0x0007F9C0</t>
  </si>
  <si>
    <t>Get damage to deal</t>
  </si>
  <si>
    <t>move to r1</t>
  </si>
  <si>
    <t>set damage</t>
  </si>
  <si>
    <t>Get text string index</t>
  </si>
  <si>
    <t>bl 0x0007F804</t>
  </si>
  <si>
    <t>Select text to print</t>
  </si>
  <si>
    <t>load stored pointer</t>
  </si>
  <si>
    <t>bl 0x0007CCF4</t>
  </si>
  <si>
    <t>bl 0x00089C6C</t>
  </si>
  <si>
    <t>write value</t>
  </si>
  <si>
    <t>print text</t>
  </si>
  <si>
    <t>Add 1 to iterator</t>
  </si>
  <si>
    <t>if more left go again</t>
  </si>
  <si>
    <t>D2050000</t>
  </si>
  <si>
    <t>bl 0x000876F8</t>
  </si>
  <si>
    <t>Get pointer to defender</t>
  </si>
  <si>
    <t>bl 0x00092298</t>
  </si>
  <si>
    <t>Get pointer to attacker</t>
  </si>
  <si>
    <t>1/16 for damage %</t>
  </si>
  <si>
    <t>return damage in r0</t>
  </si>
  <si>
    <t>cmp r0, 0x0</t>
  </si>
  <si>
    <t>check if damage is 0</t>
  </si>
  <si>
    <t>if yes go to next iter</t>
  </si>
  <si>
    <t>if damage not 0, this makes it stop after ending this iteration, so it doesn't double-dip in Royale</t>
  </si>
  <si>
    <t>ldrb r3, [r10, r4]</t>
  </si>
  <si>
    <t>strb r3, [r5, 0x8]</t>
  </si>
  <si>
    <t>mov r4, 0x32</t>
  </si>
  <si>
    <t>Set 50 power</t>
  </si>
  <si>
    <t>Set highest</t>
  </si>
  <si>
    <t>mov r5, 0x2</t>
  </si>
  <si>
    <t>Set Physical</t>
  </si>
  <si>
    <t>mov r6, 0x0</t>
  </si>
  <si>
    <t>push {r4, r5, r6}</t>
  </si>
  <si>
    <t>CC070000</t>
  </si>
  <si>
    <t>Get text string index (Dragon Darts)</t>
  </si>
  <si>
    <t>Get move index</t>
  </si>
  <si>
    <t>uxth r0, r0</t>
  </si>
  <si>
    <t>sub r0, r0, 0x200</t>
  </si>
  <si>
    <t>subs r0, r0, 0xEC</t>
  </si>
  <si>
    <t>Check for Tachyon Cutter</t>
  </si>
  <si>
    <t>addeq r2, r2, 0x4</t>
  </si>
  <si>
    <t>Add 4 to get text for that</t>
  </si>
  <si>
    <t>000C8CD0</t>
  </si>
  <si>
    <t>Dragon Darts Call Function</t>
  </si>
  <si>
    <t>check attacker</t>
  </si>
  <si>
    <t>000050E3</t>
  </si>
  <si>
    <t>bl 0x000604AC</t>
  </si>
  <si>
    <t>mov r5, r1</t>
  </si>
  <si>
    <t>mov r0, r5</t>
  </si>
  <si>
    <t>bl 0x00101038</t>
  </si>
  <si>
    <t>000D28E4</t>
  </si>
  <si>
    <t>0150A0E1</t>
  </si>
  <si>
    <t>0B00001A</t>
  </si>
  <si>
    <t>0500A0E1</t>
  </si>
  <si>
    <t>001011EC</t>
  </si>
  <si>
    <t>70002DE9</t>
  </si>
  <si>
    <t>0430DAE7</t>
  </si>
  <si>
    <t>0830C5E5</t>
  </si>
  <si>
    <t>3240A0E3</t>
  </si>
  <si>
    <t>0250A0E3</t>
  </si>
  <si>
    <t>0060A0E3</t>
  </si>
  <si>
    <t>7000BDE8</t>
  </si>
  <si>
    <t>7000FFE6</t>
  </si>
  <si>
    <t>020C40E2</t>
  </si>
  <si>
    <t>EC0050E2</t>
  </si>
  <si>
    <t>04208202</t>
  </si>
  <si>
    <t>Check Self</t>
  </si>
  <si>
    <t>mov r0, 0x2</t>
  </si>
  <si>
    <t>index defender</t>
  </si>
  <si>
    <t>145F90</t>
  </si>
  <si>
    <t>and r0, r0, 0xFF</t>
  </si>
  <si>
    <t>push {r4, lr}</t>
  </si>
  <si>
    <t>get bss spot</t>
  </si>
  <si>
    <t>bss byte storage</t>
  </si>
  <si>
    <t>strb r0, [r1]</t>
  </si>
  <si>
    <t>mov r6, r1</t>
  </si>
  <si>
    <t>10402DE9</t>
  </si>
  <si>
    <t>FF0000E2</t>
  </si>
  <si>
    <t>0000C1E5</t>
  </si>
  <si>
    <t>1080BDE8</t>
  </si>
  <si>
    <t>0200A0E3</t>
  </si>
  <si>
    <t>0160A0E1</t>
  </si>
  <si>
    <t>store defender index bool</t>
  </si>
  <si>
    <t>load byte there</t>
  </si>
  <si>
    <t>load pointer to bss</t>
  </si>
  <si>
    <t>set r6 to index</t>
  </si>
  <si>
    <t>moveq r1, r6</t>
  </si>
  <si>
    <t>go to inflict damage</t>
  </si>
  <si>
    <t>mov r7, 0x0</t>
  </si>
  <si>
    <t>Damage ally of target if fails (timing from High Jump Kick). 0x2B/0x60 (second for double second hit)</t>
  </si>
  <si>
    <t>mov r1, 0x1</t>
  </si>
  <si>
    <t>mov r0, 0x2E</t>
  </si>
  <si>
    <t>b 0x00082D44</t>
  </si>
  <si>
    <t>Set only 1 primary hit in double+ 0x43</t>
  </si>
  <si>
    <t>no change if 1 enemy</t>
  </si>
  <si>
    <t>Otherwise only 1 hit</t>
  </si>
  <si>
    <t>Add damage manually to field so Shell Bell and stuff works</t>
  </si>
  <si>
    <t>mov r0, 0x36</t>
  </si>
  <si>
    <t>get total damage so far</t>
  </si>
  <si>
    <t>r1 = damage so far + damage dealt</t>
  </si>
  <si>
    <t>strh r0, [r5, 0x6]</t>
  </si>
  <si>
    <t>set parameter 0 to have value 1</t>
  </si>
  <si>
    <t>B600C5E1</t>
  </si>
  <si>
    <t>3600A0E3</t>
  </si>
  <si>
    <t>0070A0E3</t>
  </si>
  <si>
    <t>0610A001</t>
  </si>
  <si>
    <t>0300000A</t>
  </si>
  <si>
    <t>0110A0E3</t>
  </si>
  <si>
    <t>2E00A0E3</t>
  </si>
  <si>
    <t>1040BDE8</t>
  </si>
  <si>
    <t>bl #0x00087B58</t>
  </si>
  <si>
    <t>Set Defender Index 0x50</t>
  </si>
  <si>
    <t>mov r1, 0x5</t>
  </si>
  <si>
    <t>bl 0x000DD1F8</t>
  </si>
  <si>
    <t>Get enemy ally count</t>
  </si>
  <si>
    <t>strbeq r1, [r10, r4]</t>
  </si>
  <si>
    <t>check timing (0x60 for double 2nd hit)</t>
  </si>
  <si>
    <t>0410CA07</t>
  </si>
  <si>
    <t>mov r2, 0x7</t>
  </si>
  <si>
    <t>strb r2, [r5, 0x4]</t>
  </si>
  <si>
    <t>movhi r11, 0x0</t>
  </si>
  <si>
    <t>mov r11, r0</t>
  </si>
  <si>
    <t>add r1, r0, r11</t>
  </si>
  <si>
    <t>cmpeq r11, 0x0</t>
  </si>
  <si>
    <t>if both true, inflict to original</t>
  </si>
  <si>
    <t>00B0A083</t>
  </si>
  <si>
    <t>3300000A</t>
  </si>
  <si>
    <t>00B0A0E1</t>
  </si>
  <si>
    <t>0B1080E0</t>
  </si>
  <si>
    <t>0720A0E3</t>
  </si>
  <si>
    <t>0420C5E5</t>
  </si>
  <si>
    <t>00005B03</t>
  </si>
  <si>
    <t>get timing byte</t>
  </si>
  <si>
    <t>cmp r0, 0x60</t>
  </si>
  <si>
    <t>5B00001A</t>
  </si>
  <si>
    <t>5300000A</t>
  </si>
  <si>
    <t>600050E3</t>
  </si>
  <si>
    <t>E819FEEB</t>
  </si>
  <si>
    <t>E419FEEB</t>
  </si>
  <si>
    <t>sub sp, sp, 0xC</t>
  </si>
  <si>
    <t>add sp, sp, 0xC</t>
  </si>
  <si>
    <t>add r4, r4, 0x1</t>
  </si>
  <si>
    <t>cmp r0, 0x2B</t>
  </si>
  <si>
    <t>ldrbeq r1, [r10, r4]</t>
  </si>
  <si>
    <t>reload index to r1</t>
  </si>
  <si>
    <t>so grab its index and store it to this spot</t>
  </si>
  <si>
    <t>otherwise check if miss case - do same thing again (1st hit redirect, 2nd hit as is)</t>
  </si>
  <si>
    <t>014084E2</t>
  </si>
  <si>
    <t>C5FFFF3A</t>
  </si>
  <si>
    <t>2B0050E3</t>
  </si>
  <si>
    <t>0410DA07</t>
  </si>
  <si>
    <t>reset timing to not be either, inf loop avoid</t>
  </si>
  <si>
    <t>ldrb r1, [r6]</t>
  </si>
  <si>
    <t>strb r9, [r6, 0x1]</t>
  </si>
  <si>
    <t>ldrb r0, [r2, 0x1]</t>
  </si>
  <si>
    <t>strbeq r4, [r2, 0x1]</t>
  </si>
  <si>
    <t>DC619FE5</t>
  </si>
  <si>
    <t>0190C6E5</t>
  </si>
  <si>
    <t>521AFEEB</t>
  </si>
  <si>
    <t>0010D6E5</t>
  </si>
  <si>
    <t>B40AFEEB</t>
  </si>
  <si>
    <t>D2A6FDEB</t>
  </si>
  <si>
    <t>AB0AFEEB</t>
  </si>
  <si>
    <t>947CFDEB</t>
  </si>
  <si>
    <t>0544FEEB</t>
  </si>
  <si>
    <t>1819FEEB</t>
  </si>
  <si>
    <t>F943FEEB</t>
  </si>
  <si>
    <t>5CFFFFEB</t>
  </si>
  <si>
    <t>1D1AFEEB</t>
  </si>
  <si>
    <t>C26FFFEB</t>
  </si>
  <si>
    <t>111AFEEB</t>
  </si>
  <si>
    <t>B428DFE1</t>
  </si>
  <si>
    <t>4E22FEEB</t>
  </si>
  <si>
    <t>31F9FDEB</t>
  </si>
  <si>
    <t>6AEEFDEB</t>
  </si>
  <si>
    <t>0100D2E5</t>
  </si>
  <si>
    <t>0140C205</t>
  </si>
  <si>
    <t>AAFFFFEA</t>
  </si>
  <si>
    <t>0400001A</t>
  </si>
  <si>
    <t>04109FE5</t>
  </si>
  <si>
    <t>DA19FEEB</t>
  </si>
  <si>
    <t>D619FEEB</t>
  </si>
  <si>
    <t>5CA6FDEB</t>
  </si>
  <si>
    <t>4706FEEA</t>
  </si>
  <si>
    <t>78209FE5</t>
  </si>
  <si>
    <t>branch to zeroing phase</t>
  </si>
  <si>
    <t>ldr r1, [r10, 0x8]</t>
  </si>
  <si>
    <t>08109AE5</t>
  </si>
  <si>
    <t>subeq r4, r4, 0x1</t>
  </si>
  <si>
    <t>5500000A</t>
  </si>
  <si>
    <t>4500009A</t>
  </si>
  <si>
    <t>0200000A</t>
  </si>
  <si>
    <t>01404402</t>
  </si>
  <si>
    <t>BCFFFF0A</t>
  </si>
  <si>
    <t>570AFEEB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</si>
</sst>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quotePrefix="1" applyFont="1"/>
    <xf numFmtId="0" fontId="4" fillId="0" borderId="0" xfId="0" applyFont="1"/>
    <xf numFmtId="0" fontId="3" fillId="0" borderId="0" xfId="1" applyNumberFormat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2" borderId="0" xfId="0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  <xf numFmtId="0" fontId="2" fillId="0" borderId="0" xfId="0" quotePrefix="1" applyFont="1"/>
    <xf numFmtId="0" fontId="3" fillId="6" borderId="0" xfId="0" applyFont="1" applyFill="1"/>
    <xf numFmtId="0" fontId="3" fillId="6" borderId="0" xfId="0" quotePrefix="1" applyFont="1" applyFill="1"/>
    <xf numFmtId="0" fontId="4" fillId="5" borderId="0" xfId="0" quotePrefix="1" applyFont="1" applyFill="1"/>
    <xf numFmtId="0" fontId="4" fillId="5" borderId="0" xfId="0" applyFont="1" applyFill="1"/>
    <xf numFmtId="0" fontId="3" fillId="7" borderId="0" xfId="0" applyFont="1" applyFill="1"/>
    <xf numFmtId="0" fontId="4" fillId="7" borderId="0" xfId="0" quotePrefix="1" applyFont="1" applyFill="1"/>
    <xf numFmtId="0" fontId="4" fillId="7" borderId="0" xfId="0" applyFont="1" applyFill="1"/>
    <xf numFmtId="0" fontId="3" fillId="8" borderId="0" xfId="0" applyFont="1" applyFill="1"/>
    <xf numFmtId="0" fontId="4" fillId="8" borderId="0" xfId="0" quotePrefix="1" applyFont="1" applyFill="1"/>
    <xf numFmtId="0" fontId="4" fillId="8" borderId="0" xfId="0" applyFont="1" applyFill="1"/>
    <xf numFmtId="0" fontId="3" fillId="9" borderId="0" xfId="0" applyFont="1" applyFill="1"/>
    <xf numFmtId="0" fontId="4" fillId="9" borderId="0" xfId="0" quotePrefix="1" applyFont="1" applyFill="1"/>
    <xf numFmtId="0" fontId="4" fillId="9" borderId="0" xfId="0" applyFont="1" applyFill="1"/>
    <xf numFmtId="0" fontId="3" fillId="10" borderId="0" xfId="0" applyFont="1" applyFill="1"/>
    <xf numFmtId="0" fontId="4" fillId="10" borderId="0" xfId="0" quotePrefix="1" applyFont="1" applyFill="1"/>
    <xf numFmtId="0" fontId="4" fillId="10" borderId="0" xfId="0" applyFont="1" applyFill="1"/>
    <xf numFmtId="0" fontId="3" fillId="11" borderId="0" xfId="0" applyFont="1" applyFill="1"/>
    <xf numFmtId="0" fontId="4" fillId="11" borderId="0" xfId="0" quotePrefix="1" applyFont="1" applyFill="1"/>
    <xf numFmtId="0" fontId="4" fillId="11" borderId="0" xfId="0" applyFont="1" applyFill="1"/>
    <xf numFmtId="0" fontId="3" fillId="12" borderId="0" xfId="0" applyFont="1" applyFill="1"/>
    <xf numFmtId="0" fontId="4" fillId="12" borderId="0" xfId="0" quotePrefix="1" applyFont="1" applyFill="1"/>
    <xf numFmtId="0" fontId="4" fillId="12" borderId="0" xfId="0" applyFont="1" applyFill="1"/>
    <xf numFmtId="0" fontId="3" fillId="13" borderId="0" xfId="0" applyFont="1" applyFill="1"/>
    <xf numFmtId="0" fontId="4" fillId="13" borderId="0" xfId="0" quotePrefix="1" applyFont="1" applyFill="1"/>
    <xf numFmtId="0" fontId="4" fillId="13" borderId="0" xfId="0" applyFont="1" applyFill="1"/>
    <xf numFmtId="0" fontId="3" fillId="14" borderId="0" xfId="0" applyFont="1" applyFill="1"/>
    <xf numFmtId="0" fontId="3" fillId="14" borderId="0" xfId="0" quotePrefix="1" applyFont="1" applyFill="1"/>
    <xf numFmtId="0" fontId="4" fillId="14" borderId="0" xfId="0" applyFont="1" applyFill="1"/>
    <xf numFmtId="0" fontId="3" fillId="15" borderId="0" xfId="0" applyFont="1" applyFill="1"/>
    <xf numFmtId="0" fontId="3" fillId="15" borderId="0" xfId="0" quotePrefix="1" applyFont="1" applyFill="1"/>
    <xf numFmtId="0" fontId="3" fillId="16" borderId="0" xfId="0" applyFont="1" applyFill="1"/>
    <xf numFmtId="0" fontId="3" fillId="16" borderId="0" xfId="0" quotePrefix="1" applyFont="1" applyFill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6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3" fillId="9" borderId="0" xfId="0" applyFont="1" applyFill="1" applyAlignment="1">
      <alignment wrapText="1"/>
    </xf>
    <xf numFmtId="0" fontId="3" fillId="10" borderId="0" xfId="0" applyFont="1" applyFill="1" applyAlignment="1">
      <alignment wrapText="1"/>
    </xf>
    <xf numFmtId="0" fontId="3" fillId="11" borderId="0" xfId="0" applyFont="1" applyFill="1" applyAlignment="1">
      <alignment wrapText="1"/>
    </xf>
    <xf numFmtId="0" fontId="3" fillId="13" borderId="0" xfId="0" applyFont="1" applyFill="1" applyAlignment="1">
      <alignment wrapText="1"/>
    </xf>
    <xf numFmtId="0" fontId="3" fillId="14" borderId="0" xfId="0" applyFont="1" applyFill="1" applyAlignment="1">
      <alignment wrapText="1"/>
    </xf>
    <xf numFmtId="0" fontId="3" fillId="15" borderId="0" xfId="0" applyFont="1" applyFill="1" applyAlignment="1">
      <alignment wrapText="1"/>
    </xf>
    <xf numFmtId="0" fontId="3" fillId="16" borderId="0" xfId="0" applyFont="1" applyFill="1" applyAlignment="1">
      <alignment wrapText="1"/>
    </xf>
    <xf numFmtId="0" fontId="3" fillId="5" borderId="0" xfId="0" quotePrefix="1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159"/>
  <sheetViews>
    <sheetView tabSelected="1" zoomScaleNormal="100" workbookViewId="0">
      <pane ySplit="1" topLeftCell="A107" activePane="bottomLeft" state="frozen"/>
      <selection pane="bottomLeft" activeCell="D110" sqref="D110"/>
    </sheetView>
  </sheetViews>
  <sheetFormatPr defaultRowHeight="15.9" x14ac:dyDescent="0.45"/>
  <cols>
    <col min="1" max="1" width="10.23046875" style="2" customWidth="1"/>
    <col min="2" max="2" width="10.07421875" style="2" bestFit="1" customWidth="1"/>
    <col min="3" max="3" width="57.07421875" style="2" bestFit="1" customWidth="1"/>
    <col min="4" max="4" width="54" style="48" customWidth="1"/>
    <col min="5" max="5" width="3.61328125" style="2" customWidth="1"/>
    <col min="6" max="6" width="12.69140625" style="2" customWidth="1"/>
    <col min="7" max="7" width="13.61328125" style="2" customWidth="1"/>
    <col min="8" max="11" width="9.23046875" style="2"/>
    <col min="12" max="12" width="9.69140625" style="2" bestFit="1" customWidth="1"/>
    <col min="13" max="16384" width="9.23046875" style="2"/>
  </cols>
  <sheetData>
    <row r="1" spans="1:4" x14ac:dyDescent="0.45">
      <c r="A1" s="1" t="s">
        <v>0</v>
      </c>
      <c r="B1" s="1" t="s">
        <v>1</v>
      </c>
      <c r="C1" s="1" t="s">
        <v>2</v>
      </c>
      <c r="D1" s="47" t="s">
        <v>3</v>
      </c>
    </row>
    <row r="2" spans="1:4" x14ac:dyDescent="0.45">
      <c r="A2" s="1" t="s">
        <v>1029</v>
      </c>
      <c r="B2" s="1"/>
      <c r="C2" s="1"/>
      <c r="D2" s="47"/>
    </row>
    <row r="3" spans="1:4" x14ac:dyDescent="0.45">
      <c r="A3" s="3" t="s">
        <v>1028</v>
      </c>
      <c r="B3" s="2" t="str">
        <f>_xlfn.CONCAT("0",RIGHT(C3,1),"10A0E3")</f>
        <v>0510A0E3</v>
      </c>
      <c r="C3" s="2" t="s">
        <v>1098</v>
      </c>
      <c r="D3" s="47"/>
    </row>
    <row r="4" spans="1:4" x14ac:dyDescent="0.45">
      <c r="A4" s="2" t="str">
        <f t="shared" ref="A4:A7" si="0">DEC2HEX(HEX2DEC(A3)+4,8)</f>
        <v>000C8CD4</v>
      </c>
      <c r="B4" s="3" t="s">
        <v>831</v>
      </c>
      <c r="C4" s="2" t="s">
        <v>832</v>
      </c>
      <c r="D4" s="47"/>
    </row>
    <row r="5" spans="1:4" x14ac:dyDescent="0.45">
      <c r="A5" s="2" t="str">
        <f t="shared" si="0"/>
        <v>000C8CD8</v>
      </c>
      <c r="B5" s="2" t="s">
        <v>833</v>
      </c>
      <c r="C5" s="2" t="s">
        <v>834</v>
      </c>
      <c r="D5" s="47"/>
    </row>
    <row r="6" spans="1:4" x14ac:dyDescent="0.45">
      <c r="A6" s="2" t="str">
        <f t="shared" si="0"/>
        <v>000C8CDC</v>
      </c>
      <c r="B6" s="2" t="s">
        <v>835</v>
      </c>
      <c r="C6" s="2" t="s">
        <v>836</v>
      </c>
    </row>
    <row r="7" spans="1:4" x14ac:dyDescent="0.45">
      <c r="A7" s="2" t="str">
        <f t="shared" si="0"/>
        <v>000C8CE0</v>
      </c>
      <c r="B7" s="3" t="s">
        <v>830</v>
      </c>
      <c r="C7" s="2" t="s">
        <v>837</v>
      </c>
    </row>
    <row r="8" spans="1:4" x14ac:dyDescent="0.45">
      <c r="B8" s="1"/>
      <c r="C8" s="1"/>
      <c r="D8" s="47"/>
    </row>
    <row r="9" spans="1:4" x14ac:dyDescent="0.45">
      <c r="A9" s="1" t="s">
        <v>848</v>
      </c>
      <c r="C9" s="5"/>
    </row>
    <row r="10" spans="1:4" x14ac:dyDescent="0.45">
      <c r="A10" s="2" t="s">
        <v>1036</v>
      </c>
      <c r="B10" s="3"/>
    </row>
    <row r="11" spans="1:4" x14ac:dyDescent="0.45">
      <c r="A11" s="1"/>
      <c r="B11" s="3"/>
      <c r="C11" s="2" t="s">
        <v>1055</v>
      </c>
    </row>
    <row r="12" spans="1:4" x14ac:dyDescent="0.45">
      <c r="A12" s="14" t="s">
        <v>1075</v>
      </c>
      <c r="B12" s="4"/>
    </row>
    <row r="13" spans="1:4" x14ac:dyDescent="0.45">
      <c r="A13" s="3" t="s">
        <v>1040</v>
      </c>
      <c r="B13" s="2" t="s">
        <v>862</v>
      </c>
      <c r="C13" s="2" t="s">
        <v>930</v>
      </c>
    </row>
    <row r="14" spans="1:4" x14ac:dyDescent="0.45">
      <c r="A14" s="9" t="str">
        <f t="shared" ref="A14:A77" si="1">DEC2HEX(HEX2DEC(A13)+4,8)</f>
        <v>001011F0</v>
      </c>
      <c r="B14" s="9" t="s">
        <v>1142</v>
      </c>
      <c r="C14" s="9" t="str">
        <f>_xlfn.CONCAT("ldr r6, [pc, 0x",DEC2HEX(HEX2DEC(A$137)-HEX2DEC(A14)-8,3),"]")</f>
        <v>ldr r6, [pc, 0x1DC]</v>
      </c>
      <c r="D14" s="50" t="s">
        <v>1070</v>
      </c>
    </row>
    <row r="15" spans="1:4" x14ac:dyDescent="0.45">
      <c r="A15" s="64" t="str">
        <f t="shared" si="1"/>
        <v>001011F4</v>
      </c>
      <c r="B15" s="64" t="s">
        <v>1143</v>
      </c>
      <c r="C15" s="64" t="s">
        <v>1139</v>
      </c>
      <c r="D15" s="65"/>
    </row>
    <row r="16" spans="1:4" x14ac:dyDescent="0.45">
      <c r="A16" s="64" t="str">
        <f t="shared" si="1"/>
        <v>001011F8</v>
      </c>
      <c r="B16" s="64" t="s">
        <v>863</v>
      </c>
      <c r="C16" s="64" t="s">
        <v>1125</v>
      </c>
      <c r="D16" s="65"/>
    </row>
    <row r="17" spans="1:4" x14ac:dyDescent="0.45">
      <c r="A17" s="64" t="str">
        <f t="shared" si="1"/>
        <v>001011FC</v>
      </c>
      <c r="B17" s="64" t="s">
        <v>864</v>
      </c>
      <c r="C17" s="64" t="s">
        <v>849</v>
      </c>
      <c r="D17" s="65"/>
    </row>
    <row r="18" spans="1:4" x14ac:dyDescent="0.45">
      <c r="A18" s="64" t="str">
        <f t="shared" si="1"/>
        <v>00101200</v>
      </c>
      <c r="B18" s="64" t="s">
        <v>865</v>
      </c>
      <c r="C18" s="64" t="s">
        <v>961</v>
      </c>
      <c r="D18" s="65"/>
    </row>
    <row r="19" spans="1:4" x14ac:dyDescent="0.45">
      <c r="A19" s="15" t="str">
        <f t="shared" si="1"/>
        <v>00101204</v>
      </c>
      <c r="B19" s="15" t="s">
        <v>1066</v>
      </c>
      <c r="C19" s="15" t="s">
        <v>1053</v>
      </c>
      <c r="D19" s="49" t="s">
        <v>1052</v>
      </c>
    </row>
    <row r="20" spans="1:4" x14ac:dyDescent="0.45">
      <c r="A20" s="15" t="str">
        <f t="shared" si="1"/>
        <v>00101208</v>
      </c>
      <c r="B20" s="15" t="s">
        <v>1144</v>
      </c>
      <c r="C20" s="15" t="s">
        <v>846</v>
      </c>
      <c r="D20" s="49"/>
    </row>
    <row r="21" spans="1:4" x14ac:dyDescent="0.45">
      <c r="A21" s="15" t="str">
        <f t="shared" si="1"/>
        <v>0010120C</v>
      </c>
      <c r="B21" s="16" t="s">
        <v>867</v>
      </c>
      <c r="C21" s="15" t="s">
        <v>850</v>
      </c>
      <c r="D21" s="49"/>
    </row>
    <row r="22" spans="1:4" x14ac:dyDescent="0.45">
      <c r="A22" s="15" t="str">
        <f t="shared" si="1"/>
        <v>00101210</v>
      </c>
      <c r="B22" s="15" t="s">
        <v>1120</v>
      </c>
      <c r="C22" s="15" t="str">
        <f>_xlfn.CONCAT("bne 0x",A$115)</f>
        <v>bne 0x00101384</v>
      </c>
      <c r="D22" s="49"/>
    </row>
    <row r="23" spans="1:4" x14ac:dyDescent="0.45">
      <c r="A23" s="9" t="str">
        <f t="shared" si="1"/>
        <v>00101214</v>
      </c>
      <c r="B23" s="9" t="s">
        <v>1145</v>
      </c>
      <c r="C23" s="9" t="s">
        <v>1138</v>
      </c>
      <c r="D23" s="50" t="s">
        <v>1069</v>
      </c>
    </row>
    <row r="24" spans="1:4" x14ac:dyDescent="0.45">
      <c r="A24" s="9" t="str">
        <f t="shared" si="1"/>
        <v>00101218</v>
      </c>
      <c r="B24" s="9" t="s">
        <v>1067</v>
      </c>
      <c r="C24" s="9" t="s">
        <v>1061</v>
      </c>
      <c r="D24" s="50" t="s">
        <v>1071</v>
      </c>
    </row>
    <row r="25" spans="1:4" x14ac:dyDescent="0.45">
      <c r="A25" s="7" t="str">
        <f t="shared" si="1"/>
        <v>0010121C</v>
      </c>
      <c r="B25" s="7" t="s">
        <v>873</v>
      </c>
      <c r="C25" s="7" t="s">
        <v>962</v>
      </c>
      <c r="D25" s="51" t="s">
        <v>966</v>
      </c>
    </row>
    <row r="26" spans="1:4" x14ac:dyDescent="0.45">
      <c r="A26" s="7" t="str">
        <f t="shared" si="1"/>
        <v>00101220</v>
      </c>
      <c r="B26" s="7" t="s">
        <v>1146</v>
      </c>
      <c r="C26" s="7" t="s">
        <v>963</v>
      </c>
      <c r="D26" s="51"/>
    </row>
    <row r="27" spans="1:4" x14ac:dyDescent="0.45">
      <c r="A27" s="7" t="str">
        <f t="shared" si="1"/>
        <v>00101224</v>
      </c>
      <c r="B27" s="8" t="s">
        <v>875</v>
      </c>
      <c r="C27" s="7" t="s">
        <v>946</v>
      </c>
      <c r="D27" s="51"/>
    </row>
    <row r="28" spans="1:4" x14ac:dyDescent="0.45">
      <c r="A28" s="7" t="str">
        <f t="shared" si="1"/>
        <v>00101228</v>
      </c>
      <c r="B28" s="7" t="s">
        <v>1175</v>
      </c>
      <c r="C28" s="7" t="str">
        <f>_xlfn.CONCAT("beq 0x",A$115)</f>
        <v>beq 0x00101384</v>
      </c>
      <c r="D28" s="51"/>
    </row>
    <row r="29" spans="1:4" x14ac:dyDescent="0.45">
      <c r="A29" s="10" t="str">
        <f t="shared" si="1"/>
        <v>0010122C</v>
      </c>
      <c r="B29" s="10" t="s">
        <v>873</v>
      </c>
      <c r="C29" s="10" t="s">
        <v>962</v>
      </c>
      <c r="D29" s="52" t="s">
        <v>968</v>
      </c>
    </row>
    <row r="30" spans="1:4" x14ac:dyDescent="0.45">
      <c r="A30" s="10" t="str">
        <f t="shared" si="1"/>
        <v>00101230</v>
      </c>
      <c r="B30" s="10" t="s">
        <v>1147</v>
      </c>
      <c r="C30" s="10" t="s">
        <v>967</v>
      </c>
      <c r="D30" s="52"/>
    </row>
    <row r="31" spans="1:4" x14ac:dyDescent="0.45">
      <c r="A31" s="10" t="str">
        <f t="shared" si="1"/>
        <v>00101234</v>
      </c>
      <c r="B31" s="11" t="s">
        <v>878</v>
      </c>
      <c r="C31" s="10" t="s">
        <v>947</v>
      </c>
      <c r="D31" s="52"/>
    </row>
    <row r="32" spans="1:4" x14ac:dyDescent="0.45">
      <c r="A32" s="10" t="str">
        <f t="shared" si="1"/>
        <v>00101238</v>
      </c>
      <c r="B32" s="10" t="s">
        <v>1121</v>
      </c>
      <c r="C32" s="10" t="str">
        <f>_xlfn.CONCAT("beq 0x",A$117)</f>
        <v>beq 0x0010138C</v>
      </c>
      <c r="D32" s="52"/>
    </row>
    <row r="33" spans="1:4" x14ac:dyDescent="0.45">
      <c r="A33" s="12" t="str">
        <f t="shared" si="1"/>
        <v>0010123C</v>
      </c>
      <c r="B33" s="12" t="s">
        <v>872</v>
      </c>
      <c r="C33" s="12" t="s">
        <v>851</v>
      </c>
      <c r="D33" s="53" t="s">
        <v>969</v>
      </c>
    </row>
    <row r="34" spans="1:4" x14ac:dyDescent="0.45">
      <c r="A34" s="12" t="str">
        <f t="shared" si="1"/>
        <v>00101240</v>
      </c>
      <c r="B34" s="12" t="s">
        <v>873</v>
      </c>
      <c r="C34" s="12" t="s">
        <v>962</v>
      </c>
      <c r="D34" s="53"/>
    </row>
    <row r="35" spans="1:4" x14ac:dyDescent="0.45">
      <c r="A35" s="12" t="str">
        <f t="shared" si="1"/>
        <v>00101244</v>
      </c>
      <c r="B35" s="12" t="s">
        <v>1148</v>
      </c>
      <c r="C35" s="12" t="s">
        <v>963</v>
      </c>
      <c r="D35" s="53"/>
    </row>
    <row r="36" spans="1:4" x14ac:dyDescent="0.45">
      <c r="A36" s="12" t="str">
        <f t="shared" si="1"/>
        <v>00101248</v>
      </c>
      <c r="B36" s="12" t="s">
        <v>881</v>
      </c>
      <c r="C36" s="12" t="s">
        <v>932</v>
      </c>
      <c r="D36" s="53"/>
    </row>
    <row r="37" spans="1:4" x14ac:dyDescent="0.45">
      <c r="A37" s="12" t="str">
        <f t="shared" si="1"/>
        <v>0010124C</v>
      </c>
      <c r="B37" s="13" t="s">
        <v>882</v>
      </c>
      <c r="C37" s="12" t="s">
        <v>852</v>
      </c>
      <c r="D37" s="53"/>
    </row>
    <row r="38" spans="1:4" x14ac:dyDescent="0.45">
      <c r="A38" s="12" t="str">
        <f t="shared" si="1"/>
        <v>00101250</v>
      </c>
      <c r="B38" s="17" t="s">
        <v>873</v>
      </c>
      <c r="C38" s="18" t="s">
        <v>962</v>
      </c>
      <c r="D38" s="53"/>
    </row>
    <row r="39" spans="1:4" x14ac:dyDescent="0.45">
      <c r="A39" s="12" t="str">
        <f t="shared" si="1"/>
        <v>00101254</v>
      </c>
      <c r="B39" s="17" t="s">
        <v>1149</v>
      </c>
      <c r="C39" s="18" t="s">
        <v>1032</v>
      </c>
      <c r="D39" s="53"/>
    </row>
    <row r="40" spans="1:4" x14ac:dyDescent="0.45">
      <c r="A40" s="12" t="str">
        <f t="shared" si="1"/>
        <v>00101258</v>
      </c>
      <c r="B40" s="17" t="s">
        <v>884</v>
      </c>
      <c r="C40" s="18" t="s">
        <v>948</v>
      </c>
      <c r="D40" s="53"/>
    </row>
    <row r="41" spans="1:4" x14ac:dyDescent="0.45">
      <c r="A41" s="19" t="str">
        <f t="shared" si="1"/>
        <v>0010125C</v>
      </c>
      <c r="B41" s="20" t="s">
        <v>885</v>
      </c>
      <c r="C41" s="21" t="s">
        <v>949</v>
      </c>
      <c r="D41" s="54" t="s">
        <v>975</v>
      </c>
    </row>
    <row r="42" spans="1:4" x14ac:dyDescent="0.45">
      <c r="A42" s="2" t="str">
        <f t="shared" si="1"/>
        <v>00101260</v>
      </c>
      <c r="B42" s="4" t="s">
        <v>886</v>
      </c>
      <c r="C42" s="5" t="s">
        <v>970</v>
      </c>
    </row>
    <row r="43" spans="1:4" x14ac:dyDescent="0.45">
      <c r="A43" s="2" t="str">
        <f t="shared" si="1"/>
        <v>00101264</v>
      </c>
      <c r="B43" s="4" t="s">
        <v>1111</v>
      </c>
      <c r="C43" s="5" t="s">
        <v>1106</v>
      </c>
    </row>
    <row r="44" spans="1:4" x14ac:dyDescent="0.45">
      <c r="A44" s="12" t="str">
        <f t="shared" si="1"/>
        <v>00101268</v>
      </c>
      <c r="B44" s="17" t="s">
        <v>1176</v>
      </c>
      <c r="C44" s="18" t="str">
        <f>_xlfn.CONCAT("bls 0x",A$115)</f>
        <v>bls 0x00101384</v>
      </c>
      <c r="D44" s="53" t="s">
        <v>976</v>
      </c>
    </row>
    <row r="45" spans="1:4" x14ac:dyDescent="0.45">
      <c r="A45" s="22" t="str">
        <f t="shared" si="1"/>
        <v>0010126C</v>
      </c>
      <c r="B45" s="23" t="s">
        <v>889</v>
      </c>
      <c r="C45" s="24" t="s">
        <v>971</v>
      </c>
      <c r="D45" s="55" t="s">
        <v>977</v>
      </c>
    </row>
    <row r="46" spans="1:4" x14ac:dyDescent="0.45">
      <c r="A46" s="22" t="str">
        <f t="shared" si="1"/>
        <v>00101270</v>
      </c>
      <c r="B46" s="23" t="s">
        <v>890</v>
      </c>
      <c r="C46" s="24" t="s">
        <v>853</v>
      </c>
      <c r="D46" s="55" t="s">
        <v>978</v>
      </c>
    </row>
    <row r="47" spans="1:4" x14ac:dyDescent="0.45">
      <c r="A47" s="22" t="str">
        <f t="shared" si="1"/>
        <v>00101274</v>
      </c>
      <c r="B47" s="23" t="s">
        <v>1112</v>
      </c>
      <c r="C47" s="24" t="str">
        <f>_xlfn.CONCAT("beq 0x",A$100)</f>
        <v>beq 0x00101348</v>
      </c>
      <c r="D47" s="55" t="s">
        <v>979</v>
      </c>
    </row>
    <row r="48" spans="1:4" x14ac:dyDescent="0.45">
      <c r="A48" s="25" t="str">
        <f t="shared" si="1"/>
        <v>00101278</v>
      </c>
      <c r="B48" s="26" t="s">
        <v>873</v>
      </c>
      <c r="C48" s="27" t="s">
        <v>962</v>
      </c>
      <c r="D48" s="56" t="s">
        <v>980</v>
      </c>
    </row>
    <row r="49" spans="1:4" x14ac:dyDescent="0.45">
      <c r="A49" s="25" t="str">
        <f t="shared" si="1"/>
        <v>0010127C</v>
      </c>
      <c r="B49" s="26" t="s">
        <v>1150</v>
      </c>
      <c r="C49" s="27" t="s">
        <v>1002</v>
      </c>
      <c r="D49" s="56"/>
    </row>
    <row r="50" spans="1:4" x14ac:dyDescent="0.45">
      <c r="A50" s="25" t="str">
        <f t="shared" si="1"/>
        <v>00101280</v>
      </c>
      <c r="B50" s="26" t="s">
        <v>893</v>
      </c>
      <c r="C50" s="25" t="s">
        <v>950</v>
      </c>
      <c r="D50" s="56"/>
    </row>
    <row r="51" spans="1:4" x14ac:dyDescent="0.45">
      <c r="A51" s="28" t="str">
        <f t="shared" si="1"/>
        <v>00101284</v>
      </c>
      <c r="B51" s="29" t="s">
        <v>894</v>
      </c>
      <c r="C51" s="30" t="s">
        <v>854</v>
      </c>
      <c r="D51" s="57" t="s">
        <v>981</v>
      </c>
    </row>
    <row r="52" spans="1:4" x14ac:dyDescent="0.45">
      <c r="A52" s="28" t="str">
        <f t="shared" si="1"/>
        <v>00101288</v>
      </c>
      <c r="B52" s="29" t="s">
        <v>895</v>
      </c>
      <c r="C52" s="30" t="s">
        <v>951</v>
      </c>
      <c r="D52" s="57"/>
    </row>
    <row r="53" spans="1:4" x14ac:dyDescent="0.45">
      <c r="A53" s="28" t="str">
        <f t="shared" si="1"/>
        <v>0010128C</v>
      </c>
      <c r="B53" s="29" t="s">
        <v>873</v>
      </c>
      <c r="C53" s="30" t="s">
        <v>962</v>
      </c>
      <c r="D53" s="57"/>
    </row>
    <row r="54" spans="1:4" x14ac:dyDescent="0.45">
      <c r="A54" s="28" t="str">
        <f t="shared" si="1"/>
        <v>00101290</v>
      </c>
      <c r="B54" s="29" t="s">
        <v>1151</v>
      </c>
      <c r="C54" s="30" t="s">
        <v>1000</v>
      </c>
      <c r="D54" s="57"/>
    </row>
    <row r="55" spans="1:4" x14ac:dyDescent="0.45">
      <c r="A55" s="31" t="str">
        <f t="shared" si="1"/>
        <v>00101294</v>
      </c>
      <c r="B55" s="32" t="s">
        <v>897</v>
      </c>
      <c r="C55" s="33" t="s">
        <v>855</v>
      </c>
      <c r="D55" s="58" t="s">
        <v>982</v>
      </c>
    </row>
    <row r="56" spans="1:4" x14ac:dyDescent="0.45">
      <c r="A56" s="2" t="str">
        <f t="shared" si="1"/>
        <v>00101298</v>
      </c>
      <c r="B56" s="4" t="s">
        <v>1041</v>
      </c>
      <c r="C56" s="5" t="s">
        <v>1018</v>
      </c>
    </row>
    <row r="57" spans="1:4" x14ac:dyDescent="0.45">
      <c r="A57" s="31" t="str">
        <f t="shared" si="1"/>
        <v>0010129C</v>
      </c>
      <c r="B57" s="32" t="s">
        <v>1042</v>
      </c>
      <c r="C57" s="33" t="s">
        <v>1010</v>
      </c>
      <c r="D57" s="58" t="s">
        <v>983</v>
      </c>
    </row>
    <row r="58" spans="1:4" x14ac:dyDescent="0.45">
      <c r="A58" s="31" t="str">
        <f t="shared" si="1"/>
        <v>001012A0</v>
      </c>
      <c r="B58" s="32" t="s">
        <v>1043</v>
      </c>
      <c r="C58" s="33" t="s">
        <v>1011</v>
      </c>
      <c r="D58" s="58" t="s">
        <v>1054</v>
      </c>
    </row>
    <row r="59" spans="1:4" x14ac:dyDescent="0.45">
      <c r="A59" s="2" t="str">
        <f t="shared" si="1"/>
        <v>001012A4</v>
      </c>
      <c r="B59" s="4" t="s">
        <v>873</v>
      </c>
      <c r="C59" s="5" t="s">
        <v>962</v>
      </c>
      <c r="D59" s="48" t="s">
        <v>1003</v>
      </c>
    </row>
    <row r="60" spans="1:4" x14ac:dyDescent="0.45">
      <c r="A60" s="2" t="str">
        <f t="shared" si="1"/>
        <v>001012A8</v>
      </c>
      <c r="B60" s="4" t="s">
        <v>924</v>
      </c>
      <c r="C60" s="2" t="s">
        <v>859</v>
      </c>
    </row>
    <row r="61" spans="1:4" x14ac:dyDescent="0.45">
      <c r="A61" s="2" t="str">
        <f t="shared" si="1"/>
        <v>001012AC</v>
      </c>
      <c r="B61" s="4" t="s">
        <v>1152</v>
      </c>
      <c r="C61" s="2" t="s">
        <v>1002</v>
      </c>
    </row>
    <row r="62" spans="1:4" x14ac:dyDescent="0.45">
      <c r="A62" s="2" t="str">
        <f t="shared" si="1"/>
        <v>001012B0</v>
      </c>
      <c r="B62" s="4" t="s">
        <v>1173</v>
      </c>
      <c r="C62" s="5" t="s">
        <v>1172</v>
      </c>
      <c r="D62" s="48" t="s">
        <v>1001</v>
      </c>
    </row>
    <row r="63" spans="1:4" x14ac:dyDescent="0.45">
      <c r="A63" s="2" t="str">
        <f t="shared" si="1"/>
        <v>001012B4</v>
      </c>
      <c r="B63" s="4" t="s">
        <v>1044</v>
      </c>
      <c r="C63" s="2" t="s">
        <v>1012</v>
      </c>
      <c r="D63" s="48" t="s">
        <v>1013</v>
      </c>
    </row>
    <row r="64" spans="1:4" x14ac:dyDescent="0.45">
      <c r="A64" s="2" t="str">
        <f t="shared" si="1"/>
        <v>001012B8</v>
      </c>
      <c r="B64" s="4" t="s">
        <v>1045</v>
      </c>
      <c r="C64" s="2" t="s">
        <v>1015</v>
      </c>
      <c r="D64" s="48" t="s">
        <v>1014</v>
      </c>
    </row>
    <row r="65" spans="1:9" x14ac:dyDescent="0.45">
      <c r="A65" s="2" t="str">
        <f t="shared" si="1"/>
        <v>001012BC</v>
      </c>
      <c r="B65" s="4" t="s">
        <v>1046</v>
      </c>
      <c r="C65" s="2" t="s">
        <v>1017</v>
      </c>
      <c r="D65" s="48" t="s">
        <v>1016</v>
      </c>
    </row>
    <row r="66" spans="1:9" x14ac:dyDescent="0.45">
      <c r="A66" s="2" t="str">
        <f t="shared" si="1"/>
        <v>001012C0</v>
      </c>
      <c r="B66" s="4" t="s">
        <v>1153</v>
      </c>
      <c r="C66" s="2" t="s">
        <v>1035</v>
      </c>
      <c r="D66" s="48" t="s">
        <v>1005</v>
      </c>
    </row>
    <row r="67" spans="1:9" x14ac:dyDescent="0.45">
      <c r="A67" s="2" t="str">
        <f t="shared" si="1"/>
        <v>001012C4</v>
      </c>
      <c r="B67" s="4" t="s">
        <v>1047</v>
      </c>
      <c r="C67" s="2" t="str">
        <f>SUBSTITUTE(C56,"push","pop")</f>
        <v>pop {r4, r5, r6}</v>
      </c>
    </row>
    <row r="68" spans="1:9" x14ac:dyDescent="0.45">
      <c r="A68" s="2" t="str">
        <f t="shared" si="1"/>
        <v>001012C8</v>
      </c>
      <c r="B68" s="3" t="s">
        <v>1031</v>
      </c>
      <c r="C68" s="2" t="s">
        <v>1006</v>
      </c>
      <c r="D68" s="48" t="s">
        <v>1007</v>
      </c>
    </row>
    <row r="69" spans="1:9" x14ac:dyDescent="0.45">
      <c r="A69" s="2" t="str">
        <f t="shared" si="1"/>
        <v>001012CC</v>
      </c>
      <c r="B69" s="4" t="s">
        <v>891</v>
      </c>
      <c r="C69" s="2" t="str">
        <f>_xlfn.CONCAT("beq 0x",A$100)</f>
        <v>beq 0x00101348</v>
      </c>
      <c r="D69" s="48" t="s">
        <v>1008</v>
      </c>
    </row>
    <row r="70" spans="1:9" x14ac:dyDescent="0.45">
      <c r="A70" s="37" t="str">
        <f t="shared" si="1"/>
        <v>001012D0</v>
      </c>
      <c r="B70" s="37" t="s">
        <v>1088</v>
      </c>
      <c r="C70" s="37" t="s">
        <v>1086</v>
      </c>
      <c r="D70" s="59" t="s">
        <v>988</v>
      </c>
    </row>
    <row r="71" spans="1:9" ht="31.75" x14ac:dyDescent="0.45">
      <c r="A71" s="2" t="str">
        <f t="shared" si="1"/>
        <v>001012D4</v>
      </c>
      <c r="B71" s="2" t="s">
        <v>1113</v>
      </c>
      <c r="C71" s="2" t="s">
        <v>1107</v>
      </c>
      <c r="D71" s="48" t="s">
        <v>1082</v>
      </c>
    </row>
    <row r="72" spans="1:9" x14ac:dyDescent="0.45">
      <c r="A72" s="2" t="str">
        <f t="shared" si="1"/>
        <v>001012D8</v>
      </c>
      <c r="B72" s="4" t="s">
        <v>1089</v>
      </c>
      <c r="C72" s="2" t="s">
        <v>1083</v>
      </c>
      <c r="D72" s="48" t="s">
        <v>1084</v>
      </c>
    </row>
    <row r="73" spans="1:9" x14ac:dyDescent="0.45">
      <c r="A73" s="2" t="str">
        <f t="shared" si="1"/>
        <v>001012DC</v>
      </c>
      <c r="B73" s="4" t="s">
        <v>1154</v>
      </c>
      <c r="C73" s="2" t="s">
        <v>846</v>
      </c>
    </row>
    <row r="74" spans="1:9" x14ac:dyDescent="0.45">
      <c r="A74" s="2" t="str">
        <f t="shared" si="1"/>
        <v>001012E0</v>
      </c>
      <c r="B74" s="4" t="s">
        <v>1114</v>
      </c>
      <c r="C74" s="2" t="s">
        <v>1108</v>
      </c>
      <c r="D74" s="48" t="s">
        <v>1085</v>
      </c>
    </row>
    <row r="75" spans="1:9" x14ac:dyDescent="0.45">
      <c r="A75" s="2" t="str">
        <f t="shared" si="1"/>
        <v>001012E4</v>
      </c>
      <c r="B75" s="4" t="s">
        <v>1089</v>
      </c>
      <c r="C75" s="2" t="s">
        <v>1083</v>
      </c>
    </row>
    <row r="76" spans="1:9" x14ac:dyDescent="0.45">
      <c r="A76" s="2" t="str">
        <f t="shared" si="1"/>
        <v>001012E8</v>
      </c>
      <c r="B76" s="4" t="s">
        <v>1155</v>
      </c>
      <c r="C76" s="2" t="s">
        <v>1099</v>
      </c>
      <c r="D76" s="48" t="s">
        <v>1087</v>
      </c>
    </row>
    <row r="77" spans="1:9" ht="47.6" x14ac:dyDescent="0.45">
      <c r="A77" s="2" t="str">
        <f t="shared" si="1"/>
        <v>001012EC</v>
      </c>
      <c r="B77" s="4" t="s">
        <v>1090</v>
      </c>
      <c r="C77" s="2" t="s">
        <v>1074</v>
      </c>
      <c r="D77" s="48" t="s">
        <v>1009</v>
      </c>
    </row>
    <row r="78" spans="1:9" x14ac:dyDescent="0.45">
      <c r="A78" s="37" t="str">
        <f t="shared" ref="A78:A122" si="2">DEC2HEX(HEX2DEC(A77)+4,8)</f>
        <v>001012F0</v>
      </c>
      <c r="B78" s="38" t="s">
        <v>904</v>
      </c>
      <c r="C78" s="37" t="s">
        <v>937</v>
      </c>
      <c r="D78" s="59"/>
      <c r="I78" s="6"/>
    </row>
    <row r="79" spans="1:9" x14ac:dyDescent="0.45">
      <c r="A79" s="37" t="str">
        <f t="shared" si="2"/>
        <v>001012F4</v>
      </c>
      <c r="B79" s="39" t="s">
        <v>905</v>
      </c>
      <c r="C79" s="37" t="s">
        <v>954</v>
      </c>
      <c r="D79" s="59"/>
      <c r="I79" s="6"/>
    </row>
    <row r="80" spans="1:9" x14ac:dyDescent="0.45">
      <c r="A80" s="40" t="str">
        <f t="shared" si="2"/>
        <v>001012F8</v>
      </c>
      <c r="B80" s="41" t="s">
        <v>907</v>
      </c>
      <c r="C80" s="40" t="s">
        <v>956</v>
      </c>
      <c r="D80" s="60"/>
    </row>
    <row r="81" spans="1:7" x14ac:dyDescent="0.45">
      <c r="A81" s="40" t="str">
        <f t="shared" si="2"/>
        <v>001012FC</v>
      </c>
      <c r="B81" s="41" t="s">
        <v>1115</v>
      </c>
      <c r="C81" s="40" t="s">
        <v>1104</v>
      </c>
      <c r="D81" s="60"/>
    </row>
    <row r="82" spans="1:7" x14ac:dyDescent="0.45">
      <c r="A82" s="40" t="str">
        <f t="shared" si="2"/>
        <v>00101300</v>
      </c>
      <c r="B82" s="40" t="s">
        <v>1116</v>
      </c>
      <c r="C82" s="40" t="s">
        <v>1105</v>
      </c>
      <c r="D82" s="60"/>
    </row>
    <row r="83" spans="1:7" x14ac:dyDescent="0.45">
      <c r="A83" s="40" t="str">
        <f t="shared" si="2"/>
        <v>00101304</v>
      </c>
      <c r="B83" s="41" t="s">
        <v>909</v>
      </c>
      <c r="C83" s="40" t="s">
        <v>938</v>
      </c>
      <c r="D83" s="60"/>
    </row>
    <row r="84" spans="1:7" x14ac:dyDescent="0.45">
      <c r="A84" s="40" t="str">
        <f t="shared" si="2"/>
        <v>00101308</v>
      </c>
      <c r="B84" s="40" t="s">
        <v>844</v>
      </c>
      <c r="C84" s="42" t="s">
        <v>845</v>
      </c>
      <c r="D84" s="60" t="s">
        <v>1021</v>
      </c>
      <c r="G84" s="5"/>
    </row>
    <row r="85" spans="1:7" x14ac:dyDescent="0.45">
      <c r="A85" s="40" t="str">
        <f t="shared" si="2"/>
        <v>0010130C</v>
      </c>
      <c r="B85" s="40" t="s">
        <v>1156</v>
      </c>
      <c r="C85" s="42" t="s">
        <v>846</v>
      </c>
      <c r="D85" s="60"/>
    </row>
    <row r="86" spans="1:7" x14ac:dyDescent="0.45">
      <c r="A86" s="40" t="str">
        <f t="shared" si="2"/>
        <v>00101310</v>
      </c>
      <c r="B86" s="40" t="s">
        <v>1048</v>
      </c>
      <c r="C86" s="42" t="s">
        <v>1022</v>
      </c>
      <c r="D86" s="60"/>
    </row>
    <row r="87" spans="1:7" x14ac:dyDescent="0.45">
      <c r="A87" s="40" t="str">
        <f t="shared" si="2"/>
        <v>00101314</v>
      </c>
      <c r="B87" s="40" t="s">
        <v>1157</v>
      </c>
      <c r="C87" s="42" t="str">
        <f>_xlfn.CONCAT("ldrh r2, [pc, 0x",DEC2HEX(HEX2DEC(A$122)-HEX2DEC(A87)-8,3),"]")</f>
        <v>ldrh r2, [pc, 0x084]</v>
      </c>
      <c r="D87" s="60" t="s">
        <v>1020</v>
      </c>
    </row>
    <row r="88" spans="1:7" x14ac:dyDescent="0.45">
      <c r="A88" s="40" t="str">
        <f t="shared" si="2"/>
        <v>00101318</v>
      </c>
      <c r="B88" s="40" t="s">
        <v>1049</v>
      </c>
      <c r="C88" s="42" t="s">
        <v>1023</v>
      </c>
      <c r="D88" s="60" t="s">
        <v>1025</v>
      </c>
    </row>
    <row r="89" spans="1:7" x14ac:dyDescent="0.45">
      <c r="A89" s="40" t="str">
        <f t="shared" si="2"/>
        <v>0010131C</v>
      </c>
      <c r="B89" s="40" t="s">
        <v>1050</v>
      </c>
      <c r="C89" s="42" t="s">
        <v>1024</v>
      </c>
      <c r="D89" s="60"/>
    </row>
    <row r="90" spans="1:7" x14ac:dyDescent="0.45">
      <c r="A90" s="40" t="str">
        <f t="shared" si="2"/>
        <v>00101320</v>
      </c>
      <c r="B90" s="41" t="s">
        <v>1051</v>
      </c>
      <c r="C90" s="42" t="s">
        <v>1026</v>
      </c>
      <c r="D90" s="60" t="s">
        <v>1027</v>
      </c>
    </row>
    <row r="91" spans="1:7" x14ac:dyDescent="0.45">
      <c r="A91" s="40" t="str">
        <f t="shared" si="2"/>
        <v>00101324</v>
      </c>
      <c r="B91" s="40" t="s">
        <v>911</v>
      </c>
      <c r="C91" s="40" t="s">
        <v>957</v>
      </c>
      <c r="D91" s="60"/>
    </row>
    <row r="92" spans="1:7" x14ac:dyDescent="0.45">
      <c r="A92" s="40" t="str">
        <f t="shared" si="2"/>
        <v>00101328</v>
      </c>
      <c r="B92" s="41" t="s">
        <v>912</v>
      </c>
      <c r="C92" s="40" t="s">
        <v>939</v>
      </c>
      <c r="D92" s="60"/>
    </row>
    <row r="93" spans="1:7" x14ac:dyDescent="0.45">
      <c r="A93" s="40" t="str">
        <f t="shared" si="2"/>
        <v>0010132C</v>
      </c>
      <c r="B93" s="40" t="s">
        <v>1158</v>
      </c>
      <c r="C93" s="40" t="s">
        <v>994</v>
      </c>
      <c r="D93" s="60" t="s">
        <v>991</v>
      </c>
    </row>
    <row r="94" spans="1:7" x14ac:dyDescent="0.45">
      <c r="A94" s="40" t="str">
        <f t="shared" si="2"/>
        <v>00101330</v>
      </c>
      <c r="B94" s="40" t="s">
        <v>914</v>
      </c>
      <c r="C94" s="40" t="s">
        <v>958</v>
      </c>
      <c r="D94" s="60" t="s">
        <v>992</v>
      </c>
    </row>
    <row r="95" spans="1:7" x14ac:dyDescent="0.45">
      <c r="A95" s="40" t="str">
        <f t="shared" si="2"/>
        <v>00101334</v>
      </c>
      <c r="B95" s="41" t="s">
        <v>912</v>
      </c>
      <c r="C95" s="40" t="s">
        <v>939</v>
      </c>
      <c r="D95" s="60"/>
    </row>
    <row r="96" spans="1:7" x14ac:dyDescent="0.45">
      <c r="A96" s="40" t="str">
        <f t="shared" si="2"/>
        <v>00101338</v>
      </c>
      <c r="B96" s="40" t="s">
        <v>1159</v>
      </c>
      <c r="C96" s="40" t="s">
        <v>990</v>
      </c>
      <c r="D96" s="60" t="s">
        <v>995</v>
      </c>
    </row>
    <row r="97" spans="1:4" x14ac:dyDescent="0.45">
      <c r="A97" s="40" t="str">
        <f t="shared" si="2"/>
        <v>0010133C</v>
      </c>
      <c r="B97" s="40" t="s">
        <v>916</v>
      </c>
      <c r="C97" s="40" t="s">
        <v>857</v>
      </c>
      <c r="D97" s="60"/>
    </row>
    <row r="98" spans="1:4" x14ac:dyDescent="0.45">
      <c r="A98" s="40" t="str">
        <f t="shared" si="2"/>
        <v>00101340</v>
      </c>
      <c r="B98" s="40" t="s">
        <v>873</v>
      </c>
      <c r="C98" s="40" t="s">
        <v>962</v>
      </c>
      <c r="D98" s="60"/>
    </row>
    <row r="99" spans="1:4" x14ac:dyDescent="0.45">
      <c r="A99" s="40" t="str">
        <f t="shared" si="2"/>
        <v>00101344</v>
      </c>
      <c r="B99" s="40" t="s">
        <v>1160</v>
      </c>
      <c r="C99" s="40" t="s">
        <v>993</v>
      </c>
      <c r="D99" s="60" t="s">
        <v>996</v>
      </c>
    </row>
    <row r="100" spans="1:4" x14ac:dyDescent="0.45">
      <c r="A100" s="43" t="str">
        <f t="shared" si="2"/>
        <v>00101348</v>
      </c>
      <c r="B100" s="44" t="s">
        <v>1133</v>
      </c>
      <c r="C100" s="43" t="s">
        <v>1127</v>
      </c>
      <c r="D100" s="61" t="s">
        <v>997</v>
      </c>
    </row>
    <row r="101" spans="1:4" x14ac:dyDescent="0.45">
      <c r="A101" s="43" t="str">
        <f t="shared" si="2"/>
        <v>0010134C</v>
      </c>
      <c r="B101" s="44" t="s">
        <v>920</v>
      </c>
      <c r="C101" s="43" t="s">
        <v>858</v>
      </c>
      <c r="D101" s="61"/>
    </row>
    <row r="102" spans="1:4" x14ac:dyDescent="0.45">
      <c r="A102" s="43" t="str">
        <f t="shared" si="2"/>
        <v>00101350</v>
      </c>
      <c r="B102" s="44" t="s">
        <v>1134</v>
      </c>
      <c r="C102" s="43" t="str">
        <f>_xlfn.CONCAT("blo 0x",A$45)</f>
        <v>blo 0x0010126C</v>
      </c>
      <c r="D102" s="61" t="s">
        <v>998</v>
      </c>
    </row>
    <row r="103" spans="1:4" x14ac:dyDescent="0.45">
      <c r="A103" s="45" t="str">
        <f t="shared" si="2"/>
        <v>00101354</v>
      </c>
      <c r="B103" s="46" t="s">
        <v>1170</v>
      </c>
      <c r="C103" s="45" t="str">
        <f>_xlfn.CONCAT("ldr r2, [pc, 0x",DEC2HEX(HEX2DEC(A$137)-HEX2DEC(A103)-8,3),"]")</f>
        <v>ldr r2, [pc, 0x078]</v>
      </c>
      <c r="D103" s="62" t="s">
        <v>1118</v>
      </c>
    </row>
    <row r="104" spans="1:4" x14ac:dyDescent="0.45">
      <c r="A104" s="45" t="str">
        <f t="shared" si="2"/>
        <v>00101358</v>
      </c>
      <c r="B104" s="46" t="s">
        <v>1161</v>
      </c>
      <c r="C104" s="45" t="s">
        <v>1140</v>
      </c>
      <c r="D104" s="62"/>
    </row>
    <row r="105" spans="1:4" x14ac:dyDescent="0.45">
      <c r="A105" s="45" t="str">
        <f t="shared" si="2"/>
        <v>0010135C</v>
      </c>
      <c r="B105" s="46" t="s">
        <v>1122</v>
      </c>
      <c r="C105" s="45" t="s">
        <v>1119</v>
      </c>
      <c r="D105" s="62" t="s">
        <v>1102</v>
      </c>
    </row>
    <row r="106" spans="1:4" x14ac:dyDescent="0.45">
      <c r="A106" s="45" t="str">
        <f t="shared" si="2"/>
        <v>00101360</v>
      </c>
      <c r="B106" s="46" t="s">
        <v>1117</v>
      </c>
      <c r="C106" s="45" t="s">
        <v>1109</v>
      </c>
      <c r="D106" s="62" t="s">
        <v>1007</v>
      </c>
    </row>
    <row r="107" spans="1:4" x14ac:dyDescent="0.45">
      <c r="A107" s="45" t="str">
        <f t="shared" si="2"/>
        <v>00101364</v>
      </c>
      <c r="B107" s="46" t="s">
        <v>1091</v>
      </c>
      <c r="C107" s="45" t="s">
        <v>1072</v>
      </c>
      <c r="D107" s="62" t="s">
        <v>1110</v>
      </c>
    </row>
    <row r="108" spans="1:4" x14ac:dyDescent="0.45">
      <c r="A108" s="45" t="str">
        <f t="shared" si="2"/>
        <v>00101368</v>
      </c>
      <c r="B108" s="46" t="s">
        <v>1103</v>
      </c>
      <c r="C108" s="45" t="s">
        <v>1101</v>
      </c>
      <c r="D108" s="62" t="s">
        <v>1131</v>
      </c>
    </row>
    <row r="109" spans="1:4" x14ac:dyDescent="0.45">
      <c r="A109" s="45" t="str">
        <f t="shared" si="2"/>
        <v>0010136C</v>
      </c>
      <c r="B109" s="46" t="s">
        <v>1177</v>
      </c>
      <c r="C109" s="45" t="str">
        <f>_xlfn.CONCAT("beq 0x",A113)</f>
        <v>beq 0x0010137C</v>
      </c>
      <c r="D109" s="62" t="s">
        <v>1171</v>
      </c>
    </row>
    <row r="110" spans="1:4" ht="31.75" x14ac:dyDescent="0.45">
      <c r="A110" s="12" t="str">
        <f t="shared" si="2"/>
        <v>00101370</v>
      </c>
      <c r="B110" s="13" t="s">
        <v>1135</v>
      </c>
      <c r="C110" s="13" t="s">
        <v>1128</v>
      </c>
      <c r="D110" s="63" t="s">
        <v>1132</v>
      </c>
    </row>
    <row r="111" spans="1:4" x14ac:dyDescent="0.45">
      <c r="A111" s="12" t="str">
        <f t="shared" si="2"/>
        <v>00101374</v>
      </c>
      <c r="B111" s="13" t="s">
        <v>1178</v>
      </c>
      <c r="C111" s="13" t="s">
        <v>1174</v>
      </c>
      <c r="D111" s="63"/>
    </row>
    <row r="112" spans="1:4" x14ac:dyDescent="0.45">
      <c r="A112" s="12" t="str">
        <f t="shared" si="2"/>
        <v>00101378</v>
      </c>
      <c r="B112" s="13" t="s">
        <v>1136</v>
      </c>
      <c r="C112" s="13" t="s">
        <v>1129</v>
      </c>
      <c r="D112" s="63" t="s">
        <v>1130</v>
      </c>
    </row>
    <row r="113" spans="1:4" x14ac:dyDescent="0.45">
      <c r="A113" s="46" t="str">
        <f t="shared" si="2"/>
        <v>0010137C</v>
      </c>
      <c r="B113" s="46" t="s">
        <v>1162</v>
      </c>
      <c r="C113" s="45" t="s">
        <v>1141</v>
      </c>
      <c r="D113" s="62" t="s">
        <v>1137</v>
      </c>
    </row>
    <row r="114" spans="1:4" x14ac:dyDescent="0.45">
      <c r="A114" s="46" t="str">
        <f t="shared" si="2"/>
        <v>00101380</v>
      </c>
      <c r="B114" s="46" t="s">
        <v>1179</v>
      </c>
      <c r="C114" s="45" t="str">
        <f>_xlfn.CONCAT("beq 0x",A$48)</f>
        <v>beq 0x00101278</v>
      </c>
      <c r="D114" s="62" t="s">
        <v>1073</v>
      </c>
    </row>
    <row r="115" spans="1:4" x14ac:dyDescent="0.45">
      <c r="A115" s="2" t="str">
        <f t="shared" si="2"/>
        <v>00101384</v>
      </c>
      <c r="B115" s="3" t="s">
        <v>922</v>
      </c>
      <c r="C115" s="3" t="s">
        <v>1126</v>
      </c>
    </row>
    <row r="116" spans="1:4" x14ac:dyDescent="0.45">
      <c r="A116" s="2" t="str">
        <f t="shared" si="2"/>
        <v>00101388</v>
      </c>
      <c r="B116" s="3" t="s">
        <v>923</v>
      </c>
      <c r="C116" s="3" t="str">
        <f>SUBSTITUTE(SUBSTITUTE(C13,"push","pop"),"lr","pc")</f>
        <v>pop {r4, r5, r6, r7, r8, r9, r10, r11, pc}</v>
      </c>
    </row>
    <row r="117" spans="1:4" x14ac:dyDescent="0.45">
      <c r="A117" s="10" t="str">
        <f t="shared" si="2"/>
        <v>0010138C</v>
      </c>
      <c r="B117" s="10" t="s">
        <v>924</v>
      </c>
      <c r="C117" s="10" t="s">
        <v>859</v>
      </c>
      <c r="D117" s="52" t="s">
        <v>968</v>
      </c>
    </row>
    <row r="118" spans="1:4" x14ac:dyDescent="0.45">
      <c r="A118" s="10" t="str">
        <f t="shared" si="2"/>
        <v>00101390</v>
      </c>
      <c r="B118" s="10" t="s">
        <v>873</v>
      </c>
      <c r="C118" s="10" t="s">
        <v>962</v>
      </c>
      <c r="D118" s="52"/>
    </row>
    <row r="119" spans="1:4" x14ac:dyDescent="0.45">
      <c r="A119" s="10" t="str">
        <f t="shared" si="2"/>
        <v>00101394</v>
      </c>
      <c r="B119" s="10" t="s">
        <v>1180</v>
      </c>
      <c r="C119" s="10" t="s">
        <v>963</v>
      </c>
      <c r="D119" s="52"/>
    </row>
    <row r="120" spans="1:4" x14ac:dyDescent="0.45">
      <c r="A120" s="10" t="str">
        <f t="shared" si="2"/>
        <v>00101398</v>
      </c>
      <c r="B120" s="10" t="s">
        <v>926</v>
      </c>
      <c r="C120" s="10" t="s">
        <v>943</v>
      </c>
      <c r="D120" s="52"/>
    </row>
    <row r="121" spans="1:4" x14ac:dyDescent="0.45">
      <c r="A121" s="10" t="str">
        <f t="shared" si="2"/>
        <v>0010139C</v>
      </c>
      <c r="B121" s="10" t="s">
        <v>1163</v>
      </c>
      <c r="C121" s="10" t="str">
        <f>_xlfn.CONCAT("b 0x",A$37)</f>
        <v>b 0x0010124C</v>
      </c>
      <c r="D121" s="52"/>
    </row>
    <row r="122" spans="1:4" x14ac:dyDescent="0.45">
      <c r="A122" s="64" t="str">
        <f t="shared" si="2"/>
        <v>001013A0</v>
      </c>
      <c r="B122" s="2" t="s">
        <v>1019</v>
      </c>
    </row>
    <row r="124" spans="1:4" x14ac:dyDescent="0.45">
      <c r="A124" s="14" t="s">
        <v>1097</v>
      </c>
      <c r="B124" s="4"/>
    </row>
    <row r="125" spans="1:4" x14ac:dyDescent="0.45">
      <c r="A125" s="2" t="str">
        <f>DEC2HEX(HEX2DEC(A122)+4,8)</f>
        <v>001013A4</v>
      </c>
      <c r="B125" s="2" t="s">
        <v>1062</v>
      </c>
      <c r="C125" s="2" t="s">
        <v>1057</v>
      </c>
    </row>
    <row r="126" spans="1:4" x14ac:dyDescent="0.45">
      <c r="A126" s="2" t="str">
        <f t="shared" ref="A126:A137" si="3">DEC2HEX(HEX2DEC(A125)+4,8)</f>
        <v>001013A8</v>
      </c>
      <c r="B126" s="2" t="s">
        <v>840</v>
      </c>
      <c r="C126" s="2" t="s">
        <v>838</v>
      </c>
    </row>
    <row r="127" spans="1:4" x14ac:dyDescent="0.45">
      <c r="A127" s="15" t="str">
        <f t="shared" si="3"/>
        <v>001013AC</v>
      </c>
      <c r="B127" s="15" t="s">
        <v>841</v>
      </c>
      <c r="C127" s="15" t="s">
        <v>839</v>
      </c>
      <c r="D127" s="49" t="s">
        <v>1030</v>
      </c>
    </row>
    <row r="128" spans="1:4" x14ac:dyDescent="0.45">
      <c r="A128" s="15" t="str">
        <f t="shared" si="3"/>
        <v>001013B0</v>
      </c>
      <c r="B128" s="15" t="s">
        <v>1123</v>
      </c>
      <c r="C128" s="15" t="s">
        <v>1096</v>
      </c>
      <c r="D128" s="49"/>
    </row>
    <row r="129" spans="1:4" x14ac:dyDescent="0.45">
      <c r="A129" s="15" t="str">
        <f t="shared" si="3"/>
        <v>001013B4</v>
      </c>
      <c r="B129" s="16" t="s">
        <v>843</v>
      </c>
      <c r="C129" s="15" t="s">
        <v>842</v>
      </c>
      <c r="D129" s="49"/>
    </row>
    <row r="130" spans="1:4" x14ac:dyDescent="0.45">
      <c r="A130" s="15" t="str">
        <f t="shared" si="3"/>
        <v>001013B8</v>
      </c>
      <c r="B130" s="15" t="s">
        <v>1164</v>
      </c>
      <c r="C130" s="15" t="str">
        <f>_xlfn.CONCAT("bne 0x",A136)</f>
        <v>bne 0x001013D0</v>
      </c>
      <c r="D130" s="49"/>
    </row>
    <row r="131" spans="1:4" x14ac:dyDescent="0.45">
      <c r="A131" s="9" t="str">
        <f t="shared" si="3"/>
        <v>001013BC</v>
      </c>
      <c r="B131" s="9" t="s">
        <v>869</v>
      </c>
      <c r="C131" s="9" t="s">
        <v>945</v>
      </c>
      <c r="D131" s="50"/>
    </row>
    <row r="132" spans="1:4" x14ac:dyDescent="0.45">
      <c r="A132" s="9" t="str">
        <f t="shared" si="3"/>
        <v>001013C0</v>
      </c>
      <c r="B132" s="9" t="s">
        <v>1124</v>
      </c>
      <c r="C132" s="9" t="s">
        <v>846</v>
      </c>
      <c r="D132" s="50"/>
    </row>
    <row r="133" spans="1:4" x14ac:dyDescent="0.45">
      <c r="A133" s="9" t="str">
        <f t="shared" si="3"/>
        <v>001013C4</v>
      </c>
      <c r="B133" s="9" t="s">
        <v>1063</v>
      </c>
      <c r="C133" s="9" t="s">
        <v>1056</v>
      </c>
      <c r="D133" s="50"/>
    </row>
    <row r="134" spans="1:4" x14ac:dyDescent="0.45">
      <c r="A134" s="2" t="str">
        <f t="shared" si="3"/>
        <v>001013C8</v>
      </c>
      <c r="B134" s="2" t="s">
        <v>1165</v>
      </c>
      <c r="C134" s="2" t="str">
        <f>_xlfn.CONCAT("ldr r1, [pc, 0x",DEC2HEX(HEX2DEC(A$137)-HEX2DEC(A134)-8,3),"]")</f>
        <v>ldr r1, [pc, 0x004]</v>
      </c>
      <c r="D134" s="48" t="s">
        <v>1058</v>
      </c>
    </row>
    <row r="135" spans="1:4" x14ac:dyDescent="0.45">
      <c r="A135" s="2" t="str">
        <f t="shared" si="3"/>
        <v>001013CC</v>
      </c>
      <c r="B135" s="2" t="s">
        <v>1064</v>
      </c>
      <c r="C135" s="2" t="s">
        <v>1060</v>
      </c>
      <c r="D135" s="48" t="s">
        <v>1068</v>
      </c>
    </row>
    <row r="136" spans="1:4" x14ac:dyDescent="0.45">
      <c r="A136" s="2" t="str">
        <f t="shared" si="3"/>
        <v>001013D0</v>
      </c>
      <c r="B136" s="2" t="s">
        <v>1065</v>
      </c>
      <c r="C136" s="2" t="str">
        <f>SUBSTITUTE(SUBSTITUTE(C125,"push","pop"),"lr","pc")</f>
        <v>pop {r4, pc}</v>
      </c>
    </row>
    <row r="137" spans="1:4" x14ac:dyDescent="0.45">
      <c r="A137" s="2" t="str">
        <f t="shared" si="3"/>
        <v>001013D4</v>
      </c>
      <c r="B137" s="3" t="s">
        <v>830</v>
      </c>
      <c r="D137" s="48" t="s">
        <v>1059</v>
      </c>
    </row>
    <row r="139" spans="1:4" x14ac:dyDescent="0.45">
      <c r="A139" s="14" t="s">
        <v>1079</v>
      </c>
      <c r="B139" s="4"/>
    </row>
    <row r="140" spans="1:4" x14ac:dyDescent="0.45">
      <c r="A140" s="2" t="str">
        <f>DEC2HEX(HEX2DEC(A137)+4,8)</f>
        <v>001013D8</v>
      </c>
      <c r="B140" s="2" t="s">
        <v>1062</v>
      </c>
      <c r="C140" s="2" t="s">
        <v>1057</v>
      </c>
    </row>
    <row r="141" spans="1:4" x14ac:dyDescent="0.45">
      <c r="A141" s="2" t="str">
        <f t="shared" ref="A141:A159" si="4">DEC2HEX(HEX2DEC(A140)+4,8)</f>
        <v>001013DC</v>
      </c>
      <c r="B141" s="2" t="s">
        <v>840</v>
      </c>
      <c r="C141" s="2" t="s">
        <v>838</v>
      </c>
    </row>
    <row r="142" spans="1:4" x14ac:dyDescent="0.45">
      <c r="A142" s="2" t="str">
        <f t="shared" si="4"/>
        <v>001013E0</v>
      </c>
      <c r="B142" s="2" t="s">
        <v>1037</v>
      </c>
      <c r="C142" s="2" t="s">
        <v>1033</v>
      </c>
    </row>
    <row r="143" spans="1:4" x14ac:dyDescent="0.45">
      <c r="A143" s="15" t="str">
        <f t="shared" si="4"/>
        <v>001013E4</v>
      </c>
      <c r="B143" s="15" t="s">
        <v>841</v>
      </c>
      <c r="C143" s="15" t="s">
        <v>839</v>
      </c>
      <c r="D143" s="49" t="s">
        <v>1030</v>
      </c>
    </row>
    <row r="144" spans="1:4" x14ac:dyDescent="0.45">
      <c r="A144" s="15" t="str">
        <f t="shared" si="4"/>
        <v>001013E8</v>
      </c>
      <c r="B144" s="15" t="s">
        <v>1166</v>
      </c>
      <c r="C144" s="15" t="s">
        <v>846</v>
      </c>
      <c r="D144" s="49"/>
    </row>
    <row r="145" spans="1:4" x14ac:dyDescent="0.45">
      <c r="A145" s="15" t="str">
        <f t="shared" si="4"/>
        <v>001013EC</v>
      </c>
      <c r="B145" s="16" t="s">
        <v>843</v>
      </c>
      <c r="C145" s="15" t="s">
        <v>842</v>
      </c>
      <c r="D145" s="49"/>
    </row>
    <row r="146" spans="1:4" x14ac:dyDescent="0.45">
      <c r="A146" s="15" t="str">
        <f t="shared" si="4"/>
        <v>001013F0</v>
      </c>
      <c r="B146" s="15" t="s">
        <v>1038</v>
      </c>
      <c r="C146" s="15" t="str">
        <f>_xlfn.CONCAT("bne 0x",A159)</f>
        <v>bne 0x00101424</v>
      </c>
      <c r="D146" s="49"/>
    </row>
    <row r="147" spans="1:4" x14ac:dyDescent="0.45">
      <c r="A147" s="9" t="str">
        <f t="shared" si="4"/>
        <v>001013F4</v>
      </c>
      <c r="B147" s="9" t="s">
        <v>869</v>
      </c>
      <c r="C147" s="9" t="s">
        <v>945</v>
      </c>
      <c r="D147" s="50"/>
    </row>
    <row r="148" spans="1:4" x14ac:dyDescent="0.45">
      <c r="A148" s="9" t="str">
        <f t="shared" si="4"/>
        <v>001013F8</v>
      </c>
      <c r="B148" s="9" t="s">
        <v>1167</v>
      </c>
      <c r="C148" s="9" t="s">
        <v>846</v>
      </c>
      <c r="D148" s="50"/>
    </row>
    <row r="149" spans="1:4" x14ac:dyDescent="0.45">
      <c r="A149" s="9" t="str">
        <f t="shared" si="4"/>
        <v>001013FC</v>
      </c>
      <c r="B149" s="9" t="s">
        <v>1063</v>
      </c>
      <c r="C149" s="9" t="s">
        <v>1056</v>
      </c>
      <c r="D149" s="50"/>
    </row>
    <row r="150" spans="1:4" x14ac:dyDescent="0.45">
      <c r="A150" s="7" t="str">
        <f t="shared" si="4"/>
        <v>00101400</v>
      </c>
      <c r="B150" s="7" t="s">
        <v>903</v>
      </c>
      <c r="C150" s="7" t="s">
        <v>856</v>
      </c>
      <c r="D150" s="51" t="s">
        <v>1100</v>
      </c>
    </row>
    <row r="151" spans="1:4" x14ac:dyDescent="0.45">
      <c r="A151" s="7" t="str">
        <f t="shared" si="4"/>
        <v>00101404</v>
      </c>
      <c r="B151" s="7" t="s">
        <v>1039</v>
      </c>
      <c r="C151" s="7" t="s">
        <v>1034</v>
      </c>
      <c r="D151" s="51"/>
    </row>
    <row r="152" spans="1:4" x14ac:dyDescent="0.45">
      <c r="A152" s="7" t="str">
        <f t="shared" si="4"/>
        <v>00101408</v>
      </c>
      <c r="B152" s="7" t="s">
        <v>1168</v>
      </c>
      <c r="C152" s="7" t="s">
        <v>967</v>
      </c>
      <c r="D152" s="51"/>
    </row>
    <row r="153" spans="1:4" x14ac:dyDescent="0.45">
      <c r="A153" s="10" t="str">
        <f t="shared" si="4"/>
        <v>0010140C</v>
      </c>
      <c r="B153" s="11" t="s">
        <v>1031</v>
      </c>
      <c r="C153" s="10" t="s">
        <v>1006</v>
      </c>
      <c r="D153" s="52" t="s">
        <v>1080</v>
      </c>
    </row>
    <row r="154" spans="1:4" x14ac:dyDescent="0.45">
      <c r="A154" s="10" t="str">
        <f t="shared" si="4"/>
        <v>00101410</v>
      </c>
      <c r="B154" s="11" t="s">
        <v>1092</v>
      </c>
      <c r="C154" s="10" t="str">
        <f>_xlfn.CONCAT("beq 0x",A159)</f>
        <v>beq 0x00101424</v>
      </c>
      <c r="D154" s="52"/>
    </row>
    <row r="155" spans="1:4" x14ac:dyDescent="0.45">
      <c r="A155" s="12" t="str">
        <f t="shared" si="4"/>
        <v>00101414</v>
      </c>
      <c r="B155" s="12" t="s">
        <v>1093</v>
      </c>
      <c r="C155" s="12" t="s">
        <v>1076</v>
      </c>
      <c r="D155" s="53" t="s">
        <v>1081</v>
      </c>
    </row>
    <row r="156" spans="1:4" x14ac:dyDescent="0.45">
      <c r="A156" s="12" t="str">
        <f t="shared" si="4"/>
        <v>00101418</v>
      </c>
      <c r="B156" s="12" t="s">
        <v>1094</v>
      </c>
      <c r="C156" s="12" t="s">
        <v>1077</v>
      </c>
      <c r="D156" s="53"/>
    </row>
    <row r="157" spans="1:4" x14ac:dyDescent="0.45">
      <c r="A157" s="12" t="str">
        <f t="shared" si="4"/>
        <v>0010141C</v>
      </c>
      <c r="B157" s="12" t="s">
        <v>1095</v>
      </c>
      <c r="C157" s="12" t="str">
        <f>SUBSTITUTE(C140,"push","pop")</f>
        <v>pop {r4, lr}</v>
      </c>
      <c r="D157" s="53"/>
    </row>
    <row r="158" spans="1:4" x14ac:dyDescent="0.45">
      <c r="A158" s="12" t="str">
        <f t="shared" si="4"/>
        <v>00101420</v>
      </c>
      <c r="B158" s="12" t="s">
        <v>1169</v>
      </c>
      <c r="C158" s="12" t="s">
        <v>1078</v>
      </c>
      <c r="D158" s="53"/>
    </row>
    <row r="159" spans="1:4" x14ac:dyDescent="0.45">
      <c r="A159" s="2" t="str">
        <f t="shared" si="4"/>
        <v>00101424</v>
      </c>
      <c r="B159" s="2" t="s">
        <v>1065</v>
      </c>
      <c r="C159" s="2" t="str">
        <f>SUBSTITUTE(C157,"lr","pc")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8CF22-1FE0-45EA-BAF8-CD7E23E96E79}">
  <dimension ref="A1:D79"/>
  <sheetViews>
    <sheetView topLeftCell="A16" workbookViewId="0">
      <selection activeCell="D47" sqref="D47"/>
    </sheetView>
  </sheetViews>
  <sheetFormatPr defaultRowHeight="14.6" x14ac:dyDescent="0.4"/>
  <cols>
    <col min="2" max="2" width="10.07421875" bestFit="1" customWidth="1"/>
    <col min="3" max="3" width="51.23046875" bestFit="1" customWidth="1"/>
    <col min="4" max="4" width="40.61328125" bestFit="1" customWidth="1"/>
  </cols>
  <sheetData>
    <row r="1" spans="1:4" ht="15.9" x14ac:dyDescent="0.45">
      <c r="A1" s="14" t="s">
        <v>964</v>
      </c>
      <c r="B1" s="4"/>
      <c r="C1" s="2"/>
      <c r="D1" s="2"/>
    </row>
    <row r="2" spans="1:4" ht="15.9" x14ac:dyDescent="0.45">
      <c r="A2" s="3" t="s">
        <v>929</v>
      </c>
      <c r="B2" s="2" t="s">
        <v>862</v>
      </c>
      <c r="C2" s="2" t="s">
        <v>930</v>
      </c>
      <c r="D2" s="2"/>
    </row>
    <row r="3" spans="1:4" ht="15.9" x14ac:dyDescent="0.45">
      <c r="A3" s="2" t="str">
        <f t="shared" ref="A3:A66" si="0">DEC2HEX(HEX2DEC(A2)+4,8)</f>
        <v>000CB86C</v>
      </c>
      <c r="B3" s="2" t="s">
        <v>863</v>
      </c>
      <c r="C3" s="2" t="s">
        <v>931</v>
      </c>
      <c r="D3" s="2"/>
    </row>
    <row r="4" spans="1:4" ht="15.9" x14ac:dyDescent="0.45">
      <c r="A4" s="2" t="str">
        <f t="shared" si="0"/>
        <v>000CB870</v>
      </c>
      <c r="B4" s="2" t="s">
        <v>864</v>
      </c>
      <c r="C4" s="2" t="s">
        <v>849</v>
      </c>
      <c r="D4" s="2"/>
    </row>
    <row r="5" spans="1:4" ht="15.9" x14ac:dyDescent="0.45">
      <c r="A5" s="2" t="str">
        <f t="shared" si="0"/>
        <v>000CB874</v>
      </c>
      <c r="B5" s="2" t="s">
        <v>865</v>
      </c>
      <c r="C5" s="2" t="s">
        <v>961</v>
      </c>
      <c r="D5" s="2"/>
    </row>
    <row r="6" spans="1:4" ht="15.9" x14ac:dyDescent="0.45">
      <c r="A6" s="15" t="str">
        <f t="shared" si="0"/>
        <v>000CB878</v>
      </c>
      <c r="B6" s="15" t="s">
        <v>841</v>
      </c>
      <c r="C6" s="15" t="s">
        <v>839</v>
      </c>
      <c r="D6" s="15" t="s">
        <v>847</v>
      </c>
    </row>
    <row r="7" spans="1:4" ht="15.9" x14ac:dyDescent="0.45">
      <c r="A7" s="15" t="str">
        <f t="shared" si="0"/>
        <v>000CB87C</v>
      </c>
      <c r="B7" s="15" t="s">
        <v>866</v>
      </c>
      <c r="C7" s="15" t="s">
        <v>846</v>
      </c>
      <c r="D7" s="15"/>
    </row>
    <row r="8" spans="1:4" ht="15.9" x14ac:dyDescent="0.45">
      <c r="A8" s="15" t="str">
        <f t="shared" si="0"/>
        <v>000CB880</v>
      </c>
      <c r="B8" s="16" t="s">
        <v>867</v>
      </c>
      <c r="C8" s="15" t="s">
        <v>850</v>
      </c>
      <c r="D8" s="15"/>
    </row>
    <row r="9" spans="1:4" ht="15.9" x14ac:dyDescent="0.45">
      <c r="A9" s="15" t="str">
        <f t="shared" si="0"/>
        <v>000CB884</v>
      </c>
      <c r="B9" s="15" t="s">
        <v>868</v>
      </c>
      <c r="C9" s="15" t="str">
        <f>_xlfn.CONCAT("bne 0x",A$81)</f>
        <v>bne 0x</v>
      </c>
      <c r="D9" s="15"/>
    </row>
    <row r="10" spans="1:4" ht="15.9" x14ac:dyDescent="0.45">
      <c r="A10" s="9" t="str">
        <f t="shared" si="0"/>
        <v>000CB888</v>
      </c>
      <c r="B10" s="9" t="s">
        <v>869</v>
      </c>
      <c r="C10" s="9" t="s">
        <v>945</v>
      </c>
      <c r="D10" s="9" t="s">
        <v>965</v>
      </c>
    </row>
    <row r="11" spans="1:4" ht="15.9" x14ac:dyDescent="0.45">
      <c r="A11" s="9" t="str">
        <f t="shared" si="0"/>
        <v>000CB88C</v>
      </c>
      <c r="B11" s="9" t="s">
        <v>870</v>
      </c>
      <c r="C11" s="9" t="s">
        <v>846</v>
      </c>
      <c r="D11" s="9"/>
    </row>
    <row r="12" spans="1:4" ht="15.9" x14ac:dyDescent="0.45">
      <c r="A12" s="9" t="str">
        <f t="shared" si="0"/>
        <v>000CB890</v>
      </c>
      <c r="B12" s="9" t="s">
        <v>871</v>
      </c>
      <c r="C12" s="9" t="s">
        <v>960</v>
      </c>
      <c r="D12" s="9"/>
    </row>
    <row r="13" spans="1:4" ht="15.9" x14ac:dyDescent="0.45">
      <c r="A13" s="9" t="str">
        <f t="shared" si="0"/>
        <v>000CB894</v>
      </c>
      <c r="B13" s="9" t="s">
        <v>872</v>
      </c>
      <c r="C13" s="9" t="s">
        <v>851</v>
      </c>
      <c r="D13" s="9"/>
    </row>
    <row r="14" spans="1:4" ht="15.9" x14ac:dyDescent="0.45">
      <c r="A14" s="7" t="str">
        <f t="shared" si="0"/>
        <v>000CB898</v>
      </c>
      <c r="B14" s="7" t="s">
        <v>873</v>
      </c>
      <c r="C14" s="7" t="s">
        <v>962</v>
      </c>
      <c r="D14" s="7" t="s">
        <v>966</v>
      </c>
    </row>
    <row r="15" spans="1:4" ht="15.9" x14ac:dyDescent="0.45">
      <c r="A15" s="7" t="str">
        <f t="shared" si="0"/>
        <v>000CB89C</v>
      </c>
      <c r="B15" s="7" t="s">
        <v>874</v>
      </c>
      <c r="C15" s="7" t="s">
        <v>963</v>
      </c>
      <c r="D15" s="7"/>
    </row>
    <row r="16" spans="1:4" ht="15.9" x14ac:dyDescent="0.45">
      <c r="A16" s="7" t="str">
        <f t="shared" si="0"/>
        <v>000CB8A0</v>
      </c>
      <c r="B16" s="8" t="s">
        <v>875</v>
      </c>
      <c r="C16" s="7" t="s">
        <v>946</v>
      </c>
      <c r="D16" s="7"/>
    </row>
    <row r="17" spans="1:4" ht="15.9" x14ac:dyDescent="0.45">
      <c r="A17" s="7" t="str">
        <f t="shared" si="0"/>
        <v>000CB8A4</v>
      </c>
      <c r="B17" s="7" t="s">
        <v>876</v>
      </c>
      <c r="C17" s="7" t="str">
        <f>_xlfn.CONCAT("beq 0x",A$81)</f>
        <v>beq 0x</v>
      </c>
      <c r="D17" s="7"/>
    </row>
    <row r="18" spans="1:4" ht="15.9" x14ac:dyDescent="0.45">
      <c r="A18" s="10" t="str">
        <f t="shared" si="0"/>
        <v>000CB8A8</v>
      </c>
      <c r="B18" s="10" t="s">
        <v>873</v>
      </c>
      <c r="C18" s="10" t="s">
        <v>962</v>
      </c>
      <c r="D18" s="10" t="s">
        <v>968</v>
      </c>
    </row>
    <row r="19" spans="1:4" ht="15.9" x14ac:dyDescent="0.45">
      <c r="A19" s="10" t="str">
        <f t="shared" si="0"/>
        <v>000CB8AC</v>
      </c>
      <c r="B19" s="10" t="s">
        <v>877</v>
      </c>
      <c r="C19" s="10" t="s">
        <v>967</v>
      </c>
      <c r="D19" s="10"/>
    </row>
    <row r="20" spans="1:4" ht="15.9" x14ac:dyDescent="0.45">
      <c r="A20" s="10" t="str">
        <f t="shared" si="0"/>
        <v>000CB8B0</v>
      </c>
      <c r="B20" s="11" t="s">
        <v>878</v>
      </c>
      <c r="C20" s="10" t="s">
        <v>947</v>
      </c>
      <c r="D20" s="10"/>
    </row>
    <row r="21" spans="1:4" ht="15.9" x14ac:dyDescent="0.45">
      <c r="A21" s="10" t="str">
        <f t="shared" si="0"/>
        <v>000CB8B4</v>
      </c>
      <c r="B21" s="10" t="s">
        <v>879</v>
      </c>
      <c r="C21" s="10" t="str">
        <f>_xlfn.CONCAT("beq 0x",A$83)</f>
        <v>beq 0x</v>
      </c>
      <c r="D21" s="10"/>
    </row>
    <row r="22" spans="1:4" ht="15.9" x14ac:dyDescent="0.45">
      <c r="A22" s="12" t="str">
        <f t="shared" si="0"/>
        <v>000CB8B8</v>
      </c>
      <c r="B22" s="12" t="s">
        <v>872</v>
      </c>
      <c r="C22" s="12" t="s">
        <v>851</v>
      </c>
      <c r="D22" s="12" t="s">
        <v>969</v>
      </c>
    </row>
    <row r="23" spans="1:4" ht="15.9" x14ac:dyDescent="0.45">
      <c r="A23" s="12" t="str">
        <f t="shared" si="0"/>
        <v>000CB8BC</v>
      </c>
      <c r="B23" s="12" t="s">
        <v>873</v>
      </c>
      <c r="C23" s="12" t="s">
        <v>962</v>
      </c>
      <c r="D23" s="12"/>
    </row>
    <row r="24" spans="1:4" ht="15.9" x14ac:dyDescent="0.45">
      <c r="A24" s="12" t="str">
        <f t="shared" si="0"/>
        <v>000CB8C0</v>
      </c>
      <c r="B24" s="12" t="s">
        <v>880</v>
      </c>
      <c r="C24" s="12" t="s">
        <v>963</v>
      </c>
      <c r="D24" s="12"/>
    </row>
    <row r="25" spans="1:4" ht="15.9" x14ac:dyDescent="0.45">
      <c r="A25" s="12" t="str">
        <f t="shared" si="0"/>
        <v>000CB8C4</v>
      </c>
      <c r="B25" s="12" t="s">
        <v>881</v>
      </c>
      <c r="C25" s="12" t="s">
        <v>932</v>
      </c>
      <c r="D25" s="12"/>
    </row>
    <row r="26" spans="1:4" ht="15.9" x14ac:dyDescent="0.45">
      <c r="A26" s="12" t="str">
        <f t="shared" si="0"/>
        <v>000CB8C8</v>
      </c>
      <c r="B26" s="13" t="s">
        <v>882</v>
      </c>
      <c r="C26" s="12" t="s">
        <v>852</v>
      </c>
      <c r="D26" s="12"/>
    </row>
    <row r="27" spans="1:4" ht="15.9" x14ac:dyDescent="0.45">
      <c r="A27" s="12" t="str">
        <f t="shared" si="0"/>
        <v>000CB8CC</v>
      </c>
      <c r="B27" s="17" t="s">
        <v>873</v>
      </c>
      <c r="C27" s="18" t="s">
        <v>962</v>
      </c>
      <c r="D27" s="12"/>
    </row>
    <row r="28" spans="1:4" ht="15.9" x14ac:dyDescent="0.45">
      <c r="A28" s="12" t="str">
        <f t="shared" si="0"/>
        <v>000CB8D0</v>
      </c>
      <c r="B28" s="17" t="s">
        <v>883</v>
      </c>
      <c r="C28" s="18" t="s">
        <v>933</v>
      </c>
      <c r="D28" s="12"/>
    </row>
    <row r="29" spans="1:4" ht="15.9" x14ac:dyDescent="0.45">
      <c r="A29" s="12" t="str">
        <f t="shared" si="0"/>
        <v>000CB8D4</v>
      </c>
      <c r="B29" s="17" t="s">
        <v>884</v>
      </c>
      <c r="C29" s="18" t="s">
        <v>948</v>
      </c>
      <c r="D29" s="12"/>
    </row>
    <row r="30" spans="1:4" ht="15.9" x14ac:dyDescent="0.45">
      <c r="A30" s="19" t="str">
        <f t="shared" si="0"/>
        <v>000CB8D8</v>
      </c>
      <c r="B30" s="20" t="s">
        <v>885</v>
      </c>
      <c r="C30" s="21" t="s">
        <v>949</v>
      </c>
      <c r="D30" s="19" t="s">
        <v>975</v>
      </c>
    </row>
    <row r="31" spans="1:4" ht="15.9" x14ac:dyDescent="0.45">
      <c r="A31" s="2" t="str">
        <f t="shared" si="0"/>
        <v>000CB8DC</v>
      </c>
      <c r="B31" s="4" t="s">
        <v>886</v>
      </c>
      <c r="C31" s="5" t="s">
        <v>970</v>
      </c>
      <c r="D31" s="2"/>
    </row>
    <row r="32" spans="1:4" ht="15.9" x14ac:dyDescent="0.45">
      <c r="A32" s="2" t="str">
        <f t="shared" si="0"/>
        <v>000CB8E0</v>
      </c>
      <c r="B32" s="4" t="s">
        <v>887</v>
      </c>
      <c r="C32" s="5" t="s">
        <v>973</v>
      </c>
      <c r="D32" s="2"/>
    </row>
    <row r="33" spans="1:4" ht="15.9" x14ac:dyDescent="0.45">
      <c r="A33" s="12" t="str">
        <f t="shared" si="0"/>
        <v>000CB8E4</v>
      </c>
      <c r="B33" s="17" t="s">
        <v>888</v>
      </c>
      <c r="C33" s="18" t="str">
        <f>_xlfn.CONCAT("bls 0x",A$81)</f>
        <v>bls 0x</v>
      </c>
      <c r="D33" s="12" t="s">
        <v>976</v>
      </c>
    </row>
    <row r="34" spans="1:4" ht="15.9" x14ac:dyDescent="0.45">
      <c r="A34" s="22" t="str">
        <f t="shared" si="0"/>
        <v>000CB8E8</v>
      </c>
      <c r="B34" s="23" t="s">
        <v>889</v>
      </c>
      <c r="C34" s="24" t="s">
        <v>971</v>
      </c>
      <c r="D34" s="22" t="s">
        <v>977</v>
      </c>
    </row>
    <row r="35" spans="1:4" ht="15.9" x14ac:dyDescent="0.45">
      <c r="A35" s="22" t="str">
        <f t="shared" si="0"/>
        <v>000CB8EC</v>
      </c>
      <c r="B35" s="23" t="s">
        <v>890</v>
      </c>
      <c r="C35" s="24" t="s">
        <v>853</v>
      </c>
      <c r="D35" s="22" t="s">
        <v>978</v>
      </c>
    </row>
    <row r="36" spans="1:4" ht="15.9" x14ac:dyDescent="0.45">
      <c r="A36" s="22" t="str">
        <f t="shared" si="0"/>
        <v>000CB8F0</v>
      </c>
      <c r="B36" s="23" t="s">
        <v>891</v>
      </c>
      <c r="C36" s="24" t="str">
        <f>_xlfn.CONCAT("beq 0x",A67)</f>
        <v>beq 0x000CB96C</v>
      </c>
      <c r="D36" s="22" t="s">
        <v>979</v>
      </c>
    </row>
    <row r="37" spans="1:4" ht="15.9" x14ac:dyDescent="0.45">
      <c r="A37" s="25" t="str">
        <f t="shared" si="0"/>
        <v>000CB8F4</v>
      </c>
      <c r="B37" s="26" t="s">
        <v>873</v>
      </c>
      <c r="C37" s="27" t="s">
        <v>962</v>
      </c>
      <c r="D37" s="25" t="s">
        <v>980</v>
      </c>
    </row>
    <row r="38" spans="1:4" ht="15.9" x14ac:dyDescent="0.45">
      <c r="A38" s="25" t="str">
        <f t="shared" si="0"/>
        <v>000CB8F8</v>
      </c>
      <c r="B38" s="26" t="s">
        <v>892</v>
      </c>
      <c r="C38" s="27" t="s">
        <v>934</v>
      </c>
      <c r="D38" s="25"/>
    </row>
    <row r="39" spans="1:4" ht="15.9" x14ac:dyDescent="0.45">
      <c r="A39" s="25" t="str">
        <f t="shared" si="0"/>
        <v>000CB8FC</v>
      </c>
      <c r="B39" s="26" t="s">
        <v>893</v>
      </c>
      <c r="C39" s="25" t="s">
        <v>950</v>
      </c>
      <c r="D39" s="25"/>
    </row>
    <row r="40" spans="1:4" ht="15.9" x14ac:dyDescent="0.45">
      <c r="A40" s="28" t="str">
        <f t="shared" si="0"/>
        <v>000CB900</v>
      </c>
      <c r="B40" s="29" t="s">
        <v>894</v>
      </c>
      <c r="C40" s="30" t="s">
        <v>854</v>
      </c>
      <c r="D40" s="28" t="s">
        <v>981</v>
      </c>
    </row>
    <row r="41" spans="1:4" ht="15.9" x14ac:dyDescent="0.45">
      <c r="A41" s="28" t="str">
        <f t="shared" si="0"/>
        <v>000CB904</v>
      </c>
      <c r="B41" s="29" t="s">
        <v>895</v>
      </c>
      <c r="C41" s="30" t="s">
        <v>951</v>
      </c>
      <c r="D41" s="28"/>
    </row>
    <row r="42" spans="1:4" ht="15.9" x14ac:dyDescent="0.45">
      <c r="A42" s="28" t="str">
        <f t="shared" si="0"/>
        <v>000CB908</v>
      </c>
      <c r="B42" s="29" t="s">
        <v>873</v>
      </c>
      <c r="C42" s="30" t="s">
        <v>962</v>
      </c>
      <c r="D42" s="28"/>
    </row>
    <row r="43" spans="1:4" ht="15.9" x14ac:dyDescent="0.45">
      <c r="A43" s="28" t="str">
        <f t="shared" si="0"/>
        <v>000CB90C</v>
      </c>
      <c r="B43" s="29" t="s">
        <v>896</v>
      </c>
      <c r="C43" s="30" t="s">
        <v>935</v>
      </c>
      <c r="D43" s="28"/>
    </row>
    <row r="44" spans="1:4" ht="15.9" x14ac:dyDescent="0.45">
      <c r="A44" s="31" t="str">
        <f t="shared" si="0"/>
        <v>000CB910</v>
      </c>
      <c r="B44" s="32" t="s">
        <v>897</v>
      </c>
      <c r="C44" s="33" t="s">
        <v>855</v>
      </c>
      <c r="D44" s="31" t="s">
        <v>982</v>
      </c>
    </row>
    <row r="45" spans="1:4" ht="15.9" x14ac:dyDescent="0.45">
      <c r="A45" s="31" t="str">
        <f t="shared" si="0"/>
        <v>000CB914</v>
      </c>
      <c r="B45" s="32" t="s">
        <v>898</v>
      </c>
      <c r="C45" s="33" t="s">
        <v>972</v>
      </c>
      <c r="D45" s="31" t="s">
        <v>983</v>
      </c>
    </row>
    <row r="46" spans="1:4" ht="15.9" x14ac:dyDescent="0.45">
      <c r="A46" s="31" t="str">
        <f t="shared" si="0"/>
        <v>000CB918</v>
      </c>
      <c r="B46" s="32" t="s">
        <v>899</v>
      </c>
      <c r="C46" s="33" t="s">
        <v>936</v>
      </c>
      <c r="D46" s="31" t="s">
        <v>1004</v>
      </c>
    </row>
    <row r="47" spans="1:4" ht="15.9" x14ac:dyDescent="0.45">
      <c r="A47" s="31" t="str">
        <f t="shared" si="0"/>
        <v>000CB91C</v>
      </c>
      <c r="B47" s="32" t="s">
        <v>900</v>
      </c>
      <c r="C47" s="33" t="s">
        <v>952</v>
      </c>
      <c r="D47" s="31"/>
    </row>
    <row r="48" spans="1:4" ht="15.9" x14ac:dyDescent="0.45">
      <c r="A48" s="34" t="str">
        <f t="shared" si="0"/>
        <v>000CB920</v>
      </c>
      <c r="B48" s="35" t="s">
        <v>901</v>
      </c>
      <c r="C48" s="36" t="s">
        <v>953</v>
      </c>
      <c r="D48" s="34" t="s">
        <v>984</v>
      </c>
    </row>
    <row r="49" spans="1:4" ht="15.9" x14ac:dyDescent="0.45">
      <c r="A49" s="37" t="str">
        <f t="shared" si="0"/>
        <v>000CB924</v>
      </c>
      <c r="B49" s="38" t="s">
        <v>902</v>
      </c>
      <c r="C49" s="37" t="s">
        <v>985</v>
      </c>
      <c r="D49" s="37" t="s">
        <v>986</v>
      </c>
    </row>
    <row r="50" spans="1:4" ht="15.9" x14ac:dyDescent="0.45">
      <c r="A50" s="37" t="str">
        <f t="shared" si="0"/>
        <v>000CB928</v>
      </c>
      <c r="B50" s="38" t="s">
        <v>903</v>
      </c>
      <c r="C50" s="37" t="s">
        <v>856</v>
      </c>
      <c r="D50" s="37" t="s">
        <v>987</v>
      </c>
    </row>
    <row r="51" spans="1:4" ht="15.9" x14ac:dyDescent="0.45">
      <c r="A51" s="37" t="str">
        <f t="shared" si="0"/>
        <v>000CB92C</v>
      </c>
      <c r="B51" s="38" t="s">
        <v>904</v>
      </c>
      <c r="C51" s="37" t="s">
        <v>937</v>
      </c>
      <c r="D51" s="37"/>
    </row>
    <row r="52" spans="1:4" ht="15.9" x14ac:dyDescent="0.45">
      <c r="A52" s="37" t="str">
        <f t="shared" si="0"/>
        <v>000CB930</v>
      </c>
      <c r="B52" s="39" t="s">
        <v>905</v>
      </c>
      <c r="C52" s="37" t="s">
        <v>954</v>
      </c>
      <c r="D52" s="37"/>
    </row>
    <row r="53" spans="1:4" ht="15.9" x14ac:dyDescent="0.45">
      <c r="A53" s="37" t="str">
        <f t="shared" si="0"/>
        <v>000CB934</v>
      </c>
      <c r="B53" s="37" t="s">
        <v>906</v>
      </c>
      <c r="C53" s="37" t="s">
        <v>955</v>
      </c>
      <c r="D53" s="37" t="s">
        <v>988</v>
      </c>
    </row>
    <row r="54" spans="1:4" ht="15.9" x14ac:dyDescent="0.45">
      <c r="A54" s="40" t="str">
        <f t="shared" si="0"/>
        <v>000CB938</v>
      </c>
      <c r="B54" s="41" t="s">
        <v>907</v>
      </c>
      <c r="C54" s="40" t="s">
        <v>956</v>
      </c>
      <c r="D54" s="40"/>
    </row>
    <row r="55" spans="1:4" ht="15.9" x14ac:dyDescent="0.45">
      <c r="A55" s="40" t="str">
        <f t="shared" si="0"/>
        <v>000CB93C</v>
      </c>
      <c r="B55" s="40" t="s">
        <v>908</v>
      </c>
      <c r="C55" s="40" t="s">
        <v>974</v>
      </c>
      <c r="D55" s="40"/>
    </row>
    <row r="56" spans="1:4" ht="15.9" x14ac:dyDescent="0.45">
      <c r="A56" s="40" t="str">
        <f t="shared" si="0"/>
        <v>000CB940</v>
      </c>
      <c r="B56" s="41" t="s">
        <v>909</v>
      </c>
      <c r="C56" s="40" t="s">
        <v>938</v>
      </c>
      <c r="D56" s="40"/>
    </row>
    <row r="57" spans="1:4" ht="15.9" x14ac:dyDescent="0.45">
      <c r="A57" s="40" t="str">
        <f t="shared" si="0"/>
        <v>000CB944</v>
      </c>
      <c r="B57" s="40" t="s">
        <v>910</v>
      </c>
      <c r="C57" s="42" t="str">
        <f>_xlfn.CONCAT("ldr r2, [pc, 0x",DEC2HEX(HEX2DEC(A$89)-HEX2DEC(A$67)-8,3),"]")</f>
        <v>ldr r2, [pc, 0xFFFFF3468C]</v>
      </c>
      <c r="D57" s="40" t="s">
        <v>989</v>
      </c>
    </row>
    <row r="58" spans="1:4" ht="15.9" x14ac:dyDescent="0.45">
      <c r="A58" s="40" t="str">
        <f t="shared" si="0"/>
        <v>000CB948</v>
      </c>
      <c r="B58" s="40" t="s">
        <v>911</v>
      </c>
      <c r="C58" s="40" t="s">
        <v>957</v>
      </c>
      <c r="D58" s="40"/>
    </row>
    <row r="59" spans="1:4" ht="15.9" x14ac:dyDescent="0.45">
      <c r="A59" s="40" t="str">
        <f t="shared" si="0"/>
        <v>000CB94C</v>
      </c>
      <c r="B59" s="41" t="s">
        <v>912</v>
      </c>
      <c r="C59" s="40" t="s">
        <v>939</v>
      </c>
      <c r="D59" s="40"/>
    </row>
    <row r="60" spans="1:4" ht="15.9" x14ac:dyDescent="0.45">
      <c r="A60" s="40" t="str">
        <f t="shared" si="0"/>
        <v>000CB950</v>
      </c>
      <c r="B60" s="40" t="s">
        <v>913</v>
      </c>
      <c r="C60" s="40" t="s">
        <v>994</v>
      </c>
      <c r="D60" s="40" t="s">
        <v>991</v>
      </c>
    </row>
    <row r="61" spans="1:4" ht="15.9" x14ac:dyDescent="0.45">
      <c r="A61" s="40" t="str">
        <f t="shared" si="0"/>
        <v>000CB954</v>
      </c>
      <c r="B61" s="40" t="s">
        <v>914</v>
      </c>
      <c r="C61" s="40" t="s">
        <v>958</v>
      </c>
      <c r="D61" s="40" t="s">
        <v>992</v>
      </c>
    </row>
    <row r="62" spans="1:4" ht="15.9" x14ac:dyDescent="0.45">
      <c r="A62" s="40" t="str">
        <f t="shared" si="0"/>
        <v>000CB958</v>
      </c>
      <c r="B62" s="41" t="s">
        <v>912</v>
      </c>
      <c r="C62" s="40" t="s">
        <v>939</v>
      </c>
      <c r="D62" s="40"/>
    </row>
    <row r="63" spans="1:4" ht="15.9" x14ac:dyDescent="0.45">
      <c r="A63" s="40" t="str">
        <f t="shared" si="0"/>
        <v>000CB95C</v>
      </c>
      <c r="B63" s="40" t="s">
        <v>915</v>
      </c>
      <c r="C63" s="40" t="s">
        <v>990</v>
      </c>
      <c r="D63" s="40" t="s">
        <v>995</v>
      </c>
    </row>
    <row r="64" spans="1:4" ht="15.9" x14ac:dyDescent="0.45">
      <c r="A64" s="40" t="str">
        <f t="shared" si="0"/>
        <v>000CB960</v>
      </c>
      <c r="B64" s="40" t="s">
        <v>916</v>
      </c>
      <c r="C64" s="40" t="s">
        <v>857</v>
      </c>
      <c r="D64" s="40"/>
    </row>
    <row r="65" spans="1:4" ht="15.9" x14ac:dyDescent="0.45">
      <c r="A65" s="40" t="str">
        <f t="shared" si="0"/>
        <v>000CB964</v>
      </c>
      <c r="B65" s="40" t="s">
        <v>873</v>
      </c>
      <c r="C65" s="40" t="s">
        <v>962</v>
      </c>
      <c r="D65" s="40"/>
    </row>
    <row r="66" spans="1:4" ht="15.9" x14ac:dyDescent="0.45">
      <c r="A66" s="40" t="str">
        <f t="shared" si="0"/>
        <v>000CB968</v>
      </c>
      <c r="B66" s="40" t="s">
        <v>917</v>
      </c>
      <c r="C66" s="40" t="s">
        <v>993</v>
      </c>
      <c r="D66" s="40" t="s">
        <v>996</v>
      </c>
    </row>
    <row r="67" spans="1:4" ht="15.9" x14ac:dyDescent="0.45">
      <c r="A67" s="43" t="str">
        <f t="shared" ref="A67:A79" si="1">DEC2HEX(HEX2DEC(A66)+4,8)</f>
        <v>000CB96C</v>
      </c>
      <c r="B67" s="44" t="s">
        <v>918</v>
      </c>
      <c r="C67" s="43" t="s">
        <v>959</v>
      </c>
      <c r="D67" s="43" t="s">
        <v>997</v>
      </c>
    </row>
    <row r="68" spans="1:4" ht="15.9" x14ac:dyDescent="0.45">
      <c r="A68" s="43" t="str">
        <f t="shared" si="1"/>
        <v>000CB970</v>
      </c>
      <c r="B68" s="43" t="s">
        <v>919</v>
      </c>
      <c r="C68" s="43" t="s">
        <v>940</v>
      </c>
      <c r="D68" s="43"/>
    </row>
    <row r="69" spans="1:4" ht="15.9" x14ac:dyDescent="0.45">
      <c r="A69" s="43" t="str">
        <f t="shared" si="1"/>
        <v>000CB974</v>
      </c>
      <c r="B69" s="44" t="s">
        <v>920</v>
      </c>
      <c r="C69" s="43" t="s">
        <v>858</v>
      </c>
      <c r="D69" s="43"/>
    </row>
    <row r="70" spans="1:4" ht="15.9" x14ac:dyDescent="0.45">
      <c r="A70" s="43" t="str">
        <f t="shared" si="1"/>
        <v>000CB978</v>
      </c>
      <c r="B70" s="44" t="s">
        <v>921</v>
      </c>
      <c r="C70" s="43" t="s">
        <v>941</v>
      </c>
      <c r="D70" s="43" t="s">
        <v>998</v>
      </c>
    </row>
    <row r="71" spans="1:4" ht="15.9" x14ac:dyDescent="0.45">
      <c r="A71" s="2" t="str">
        <f t="shared" si="1"/>
        <v>000CB97C</v>
      </c>
      <c r="B71" s="3" t="s">
        <v>922</v>
      </c>
      <c r="C71" s="3" t="s">
        <v>942</v>
      </c>
      <c r="D71" s="2"/>
    </row>
    <row r="72" spans="1:4" ht="15.9" x14ac:dyDescent="0.45">
      <c r="A72" s="2" t="str">
        <f t="shared" si="1"/>
        <v>000CB980</v>
      </c>
      <c r="B72" s="3" t="s">
        <v>923</v>
      </c>
      <c r="C72" s="3" t="str">
        <f>SUBSTITUTE(SUBSTITUTE(C2,"push","pop"),"lr","pc")</f>
        <v>pop {r4, r5, r6, r7, r8, r9, r10, r11, pc}</v>
      </c>
      <c r="D72" s="2"/>
    </row>
    <row r="73" spans="1:4" ht="15.9" x14ac:dyDescent="0.45">
      <c r="A73" s="10" t="str">
        <f t="shared" si="1"/>
        <v>000CB984</v>
      </c>
      <c r="B73" s="10" t="s">
        <v>924</v>
      </c>
      <c r="C73" s="10" t="s">
        <v>859</v>
      </c>
      <c r="D73" s="10" t="s">
        <v>968</v>
      </c>
    </row>
    <row r="74" spans="1:4" ht="15.9" x14ac:dyDescent="0.45">
      <c r="A74" s="10" t="str">
        <f t="shared" si="1"/>
        <v>000CB988</v>
      </c>
      <c r="B74" s="10" t="s">
        <v>873</v>
      </c>
      <c r="C74" s="10" t="s">
        <v>962</v>
      </c>
      <c r="D74" s="10"/>
    </row>
    <row r="75" spans="1:4" ht="15.9" x14ac:dyDescent="0.45">
      <c r="A75" s="10" t="str">
        <f t="shared" si="1"/>
        <v>000CB98C</v>
      </c>
      <c r="B75" s="10" t="s">
        <v>925</v>
      </c>
      <c r="C75" s="10" t="s">
        <v>963</v>
      </c>
      <c r="D75" s="10"/>
    </row>
    <row r="76" spans="1:4" ht="15.9" x14ac:dyDescent="0.45">
      <c r="A76" s="10" t="str">
        <f t="shared" si="1"/>
        <v>000CB990</v>
      </c>
      <c r="B76" s="10" t="s">
        <v>926</v>
      </c>
      <c r="C76" s="10" t="s">
        <v>943</v>
      </c>
      <c r="D76" s="10"/>
    </row>
    <row r="77" spans="1:4" ht="15.9" x14ac:dyDescent="0.45">
      <c r="A77" s="10" t="str">
        <f t="shared" si="1"/>
        <v>000CB994</v>
      </c>
      <c r="B77" s="10" t="s">
        <v>927</v>
      </c>
      <c r="C77" s="10" t="s">
        <v>860</v>
      </c>
      <c r="D77" s="10"/>
    </row>
    <row r="78" spans="1:4" ht="15.9" x14ac:dyDescent="0.45">
      <c r="A78" s="10" t="str">
        <f t="shared" si="1"/>
        <v>000CB998</v>
      </c>
      <c r="B78" s="10" t="s">
        <v>928</v>
      </c>
      <c r="C78" s="10" t="s">
        <v>944</v>
      </c>
      <c r="D78" s="10"/>
    </row>
    <row r="79" spans="1:4" ht="15.9" x14ac:dyDescent="0.45">
      <c r="A79" s="2" t="str">
        <f t="shared" si="1"/>
        <v>000CB99C</v>
      </c>
      <c r="B79" s="2" t="s">
        <v>999</v>
      </c>
      <c r="C79" s="2" t="s">
        <v>861</v>
      </c>
      <c r="D7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 Flame Burst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2026-03-17T18:21:47Z</dcterms:modified>
</cp:coreProperties>
</file>